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3020"/>
  </bookViews>
  <sheets>
    <sheet name="Классное руководство" sheetId="8" r:id="rId1"/>
  </sheets>
  <definedNames>
    <definedName name="_xlnm.Print_Area" localSheetId="0">'Классное руководство'!$A$1:$J$97</definedName>
  </definedNames>
  <calcPr calcId="152511"/>
</workbook>
</file>

<file path=xl/calcChain.xml><?xml version="1.0" encoding="utf-8"?>
<calcChain xmlns="http://schemas.openxmlformats.org/spreadsheetml/2006/main">
  <c r="C96" i="8" l="1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C72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C45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45" i="8" l="1"/>
  <c r="H96" i="8"/>
  <c r="H72" i="8"/>
</calcChain>
</file>

<file path=xl/sharedStrings.xml><?xml version="1.0" encoding="utf-8"?>
<sst xmlns="http://schemas.openxmlformats.org/spreadsheetml/2006/main" count="137" uniqueCount="79">
  <si>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</si>
  <si>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</si>
  <si>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</si>
  <si>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</si>
  <si>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</si>
  <si>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</si>
  <si>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</si>
  <si>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</si>
  <si>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</si>
  <si>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</si>
  <si>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Единица измерения: тыс руб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</si>
  <si>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</si>
  <si>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</si>
  <si>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</si>
  <si>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</si>
  <si>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Наименование межбюджетного </t>
  </si>
  <si>
    <t>трансферта (направление расходов)</t>
  </si>
  <si>
    <t xml:space="preserve">           Дата</t>
  </si>
  <si>
    <t>Код по ОКТМО</t>
  </si>
  <si>
    <t>Алгоритм (формула) расчета
 объема межбюджетного трансферта субъекту Российской Федерации</t>
  </si>
  <si>
    <t>Всего</t>
  </si>
  <si>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</si>
  <si>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</si>
  <si>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</si>
  <si>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</si>
  <si>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</si>
  <si>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</si>
  <si>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</si>
  <si>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>Наименование муниципального образования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</si>
  <si>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</si>
  <si>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</si>
  <si>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</si>
  <si>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</si>
  <si>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</si>
  <si>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</si>
  <si>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</si>
  <si>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</si>
  <si>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</si>
  <si>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</si>
  <si>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</si>
  <si>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</si>
  <si>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</si>
  <si>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</si>
  <si>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</si>
  <si>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</si>
  <si>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</si>
  <si>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Государственная программа Чеченской Республики «Развитие образования Чеченской Республики»</t>
  </si>
  <si>
    <t xml:space="preserve">«Обеспечение реализации государственной программы в сфере образования и науки» </t>
  </si>
  <si>
    <t>Министерство образования и науки Чеченской Республики</t>
  </si>
  <si>
    <t>Образование</t>
  </si>
  <si>
    <t>4566617</t>
  </si>
  <si>
    <t>205</t>
  </si>
  <si>
    <t>07</t>
  </si>
  <si>
    <t>02</t>
  </si>
  <si>
    <t>0200000000</t>
  </si>
  <si>
    <t>4</t>
  </si>
  <si>
    <t>03</t>
  </si>
  <si>
    <t>530</t>
  </si>
  <si>
    <t xml:space="preserve">    Глава по БК</t>
  </si>
  <si>
    <t>Обеспечение выплат ежемесячного денежного вознаграждения за классное руководство педагогическим работникам государственных образовательных организаций субъектов Российской Федерации и муниципальных образовательных организаций, реализующих образовательные программы начального общего, основного общего и среднего общего образования, в том числе адаптированные основные общеобразовательные программы</t>
  </si>
  <si>
    <t>субвенция</t>
  </si>
  <si>
    <t>53030</t>
  </si>
  <si>
    <t>Документ, утверждающий методику распределения межбюджетного трасферта*</t>
  </si>
  <si>
    <t>Закон Чеченской Республики от 18 июня 2012 г. N 11-РЗ «О наделении органов местного самоуправления отдельными государственными полномочиями Чеченской Республики в сфере образования», Постановление Правительства Чеченской Республики от 17 августа 2020 г. № 180 «Об утверждении государственной программы Чеченской Республики "Развитие образования Чеченской Республики»</t>
  </si>
  <si>
    <t xml:space="preserve">                                     (наименование, дата и номер нормативного правового акта)</t>
  </si>
  <si>
    <t xml:space="preserve">                                                        Ti = (Ткр х H1 x Nм х 1,302)                                                                                                                                                                                                                                       где:Ткр - 5000 рублей - размер выплаты ежемесячного денежного вознаграждения педагогическим работникам образовательных организаций за классное руководство;
H1 - прогнозируемая численность педагогических работников образовательных организаций, получающих вознаграждение за классное руководство, человек;
Nм - количество месяцев, в которые выплачивается ежемесячное денежное вознаграждение педагогическим работникам образовательных организаций за классное руководство;
1,302 - страховые взносы в государственные внебюджетные фонды.</t>
  </si>
  <si>
    <t xml:space="preserve">Объем межбюджетного трансферта </t>
  </si>
  <si>
    <t xml:space="preserve">Численность педагогических работников осуществляющих функции классного руководителя, человек </t>
  </si>
  <si>
    <t xml:space="preserve">Размер вознаграждения за  осуществление функций классного руководителя, рублей  </t>
  </si>
  <si>
    <t>Период выплаты, месяцев</t>
  </si>
  <si>
    <t>Начисления ЕСН</t>
  </si>
  <si>
    <t xml:space="preserve">      1. Распределение межбюджетного трансферта между муниципальными образованиями Чеченской Республики на 2023 год</t>
  </si>
  <si>
    <t xml:space="preserve">      1. Распределение межбюджетного трансферта между муниципальными образованиями Чеченской Республики на 2024 год</t>
  </si>
  <si>
    <t>12.10.2022</t>
  </si>
  <si>
    <t>от 12 октября 2022 года</t>
  </si>
  <si>
    <t xml:space="preserve">                                                           на 2023  год и на плановый период  2024 и 2025 годов</t>
  </si>
  <si>
    <t xml:space="preserve">      1. Распределение межбюджетного трансферта между муниципальными образованиями Чеченской Республики на 2025 год</t>
  </si>
  <si>
    <t>18.06.2012</t>
  </si>
  <si>
    <t>11-РЗ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</si>
</sst>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8" formatCode="_-* #,##0.000_р_._-;\-* #,##0.000_р_._-;_-* &quot;-&quot;??_р_._-;_-@_-"/>
    <numFmt numFmtId="170" formatCode="_-* #,##0.000\ _₽_-;\-* #,##0.000\ _₽_-;_-* &quot;-&quot;??\ _₽_-;_-@_-"/>
    <numFmt numFmtId="171" formatCode="_-* #,##0.0000\ _₽_-;\-* #,##0.0000\ _₽_-;_-* &quot;-&quot;??\ _₽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166" fontId="3" fillId="0" borderId="7" xfId="2" applyNumberFormat="1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/>
    <xf numFmtId="0" fontId="4" fillId="0" borderId="0" xfId="0" applyFont="1" applyBorder="1"/>
    <xf numFmtId="0" fontId="6" fillId="0" borderId="0" xfId="0" applyFont="1"/>
    <xf numFmtId="0" fontId="6" fillId="0" borderId="0" xfId="0" applyFont="1" applyBorder="1"/>
    <xf numFmtId="0" fontId="4" fillId="0" borderId="3" xfId="0" applyFont="1" applyBorder="1"/>
    <xf numFmtId="0" fontId="4" fillId="0" borderId="2" xfId="0" applyFont="1" applyBorder="1"/>
    <xf numFmtId="0" fontId="5" fillId="0" borderId="0" xfId="0" applyFont="1" applyBorder="1" applyAlignment="1">
      <alignment vertical="center"/>
    </xf>
    <xf numFmtId="0" fontId="4" fillId="0" borderId="13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4" fillId="0" borderId="15" xfId="0" applyFont="1" applyBorder="1"/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0" xfId="0" applyFont="1"/>
    <xf numFmtId="0" fontId="9" fillId="0" borderId="0" xfId="0" applyFont="1" applyBorder="1"/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3" fillId="2" borderId="7" xfId="0" applyFont="1" applyFill="1" applyBorder="1" applyAlignment="1">
      <alignment wrapText="1"/>
    </xf>
    <xf numFmtId="164" fontId="4" fillId="0" borderId="7" xfId="2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vertical="center"/>
    </xf>
    <xf numFmtId="165" fontId="7" fillId="0" borderId="7" xfId="0" applyNumberFormat="1" applyFont="1" applyBorder="1" applyAlignment="1">
      <alignment horizontal="right" vertical="center"/>
    </xf>
    <xf numFmtId="3" fontId="14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3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164" fontId="9" fillId="0" borderId="0" xfId="2" applyFont="1" applyBorder="1" applyAlignment="1">
      <alignment vertical="center"/>
    </xf>
    <xf numFmtId="171" fontId="14" fillId="0" borderId="0" xfId="0" applyNumberFormat="1" applyFont="1" applyBorder="1" applyAlignment="1">
      <alignment horizontal="center" vertical="center"/>
    </xf>
    <xf numFmtId="164" fontId="9" fillId="0" borderId="7" xfId="2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/>
    </xf>
    <xf numFmtId="3" fontId="7" fillId="0" borderId="7" xfId="0" applyNumberFormat="1" applyFont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3" fontId="15" fillId="2" borderId="7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3" fontId="15" fillId="2" borderId="9" xfId="0" applyNumberFormat="1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9" fillId="0" borderId="7" xfId="2" applyFont="1" applyBorder="1" applyAlignment="1">
      <alignment vertical="center"/>
    </xf>
    <xf numFmtId="168" fontId="9" fillId="0" borderId="7" xfId="2" applyNumberFormat="1" applyFont="1" applyBorder="1" applyAlignment="1">
      <alignment horizontal="center" vertical="center"/>
    </xf>
    <xf numFmtId="168" fontId="14" fillId="0" borderId="7" xfId="2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8" fontId="4" fillId="0" borderId="7" xfId="2" applyNumberFormat="1" applyFont="1" applyBorder="1" applyAlignment="1">
      <alignment horizontal="center" vertical="center"/>
    </xf>
    <xf numFmtId="170" fontId="14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70" fontId="4" fillId="0" borderId="7" xfId="0" applyNumberFormat="1" applyFont="1" applyBorder="1" applyAlignment="1">
      <alignment horizontal="center" vertical="center"/>
    </xf>
    <xf numFmtId="164" fontId="9" fillId="0" borderId="8" xfId="2" applyFont="1" applyBorder="1" applyAlignment="1">
      <alignment vertical="center"/>
    </xf>
    <xf numFmtId="164" fontId="9" fillId="0" borderId="4" xfId="2" applyFont="1" applyBorder="1" applyAlignment="1">
      <alignment vertical="center"/>
    </xf>
    <xf numFmtId="170" fontId="14" fillId="0" borderId="8" xfId="2" applyNumberFormat="1" applyFont="1" applyBorder="1" applyAlignment="1">
      <alignment horizontal="center" vertical="center"/>
    </xf>
    <xf numFmtId="170" fontId="14" fillId="0" borderId="2" xfId="2" applyNumberFormat="1" applyFont="1" applyBorder="1" applyAlignment="1">
      <alignment horizontal="center" vertical="center"/>
    </xf>
    <xf numFmtId="170" fontId="14" fillId="0" borderId="4" xfId="2" applyNumberFormat="1" applyFont="1" applyBorder="1" applyAlignment="1">
      <alignment horizontal="center" vertical="center"/>
    </xf>
    <xf numFmtId="171" fontId="9" fillId="0" borderId="7" xfId="2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showGridLines="0" tabSelected="1" view="pageBreakPreview" zoomScaleNormal="100" zoomScaleSheetLayoutView="100" workbookViewId="0">
      <selection activeCell="B12" sqref="B12:G12"/>
    </sheetView>
  </sheetViews>
  <sheetFormatPr defaultRowHeight="15" x14ac:dyDescent="0.2"/>
  <cols>
    <col min="1" max="1" width="40" style="6" customWidth="1"/>
    <col min="2" max="2" width="11.28515625" style="6" customWidth="1"/>
    <col min="3" max="3" width="23.28515625" style="6" customWidth="1"/>
    <col min="4" max="4" width="20.42578125" style="6" customWidth="1"/>
    <col min="5" max="5" width="15.140625" style="6" customWidth="1"/>
    <col min="6" max="6" width="12.140625" style="6" customWidth="1"/>
    <col min="7" max="7" width="8.5703125" style="6" customWidth="1"/>
    <col min="8" max="8" width="13.140625" style="6" customWidth="1"/>
    <col min="9" max="10" width="7.5703125" style="6" customWidth="1"/>
    <col min="11" max="20" width="9.140625" style="7"/>
    <col min="21" max="240" width="9.140625" style="6"/>
    <col min="241" max="241" width="40" style="6" customWidth="1"/>
    <col min="242" max="242" width="11.28515625" style="6" customWidth="1"/>
    <col min="243" max="243" width="23.28515625" style="6" customWidth="1"/>
    <col min="244" max="244" width="20.42578125" style="6" customWidth="1"/>
    <col min="245" max="245" width="15.140625" style="6" customWidth="1"/>
    <col min="246" max="246" width="12.140625" style="6" customWidth="1"/>
    <col min="247" max="247" width="8.5703125" style="6" customWidth="1"/>
    <col min="248" max="248" width="13.140625" style="6" customWidth="1"/>
    <col min="249" max="250" width="7.5703125" style="6" customWidth="1"/>
    <col min="251" max="251" width="20.28515625" style="6" customWidth="1"/>
    <col min="252" max="252" width="11.42578125" style="6" customWidth="1"/>
    <col min="253" max="496" width="9.140625" style="6"/>
    <col min="497" max="497" width="40" style="6" customWidth="1"/>
    <col min="498" max="498" width="11.28515625" style="6" customWidth="1"/>
    <col min="499" max="499" width="23.28515625" style="6" customWidth="1"/>
    <col min="500" max="500" width="20.42578125" style="6" customWidth="1"/>
    <col min="501" max="501" width="15.140625" style="6" customWidth="1"/>
    <col min="502" max="502" width="12.140625" style="6" customWidth="1"/>
    <col min="503" max="503" width="8.5703125" style="6" customWidth="1"/>
    <col min="504" max="504" width="13.140625" style="6" customWidth="1"/>
    <col min="505" max="506" width="7.5703125" style="6" customWidth="1"/>
    <col min="507" max="507" width="20.28515625" style="6" customWidth="1"/>
    <col min="508" max="508" width="11.42578125" style="6" customWidth="1"/>
    <col min="509" max="752" width="9.140625" style="6"/>
    <col min="753" max="753" width="40" style="6" customWidth="1"/>
    <col min="754" max="754" width="11.28515625" style="6" customWidth="1"/>
    <col min="755" max="755" width="23.28515625" style="6" customWidth="1"/>
    <col min="756" max="756" width="20.42578125" style="6" customWidth="1"/>
    <col min="757" max="757" width="15.140625" style="6" customWidth="1"/>
    <col min="758" max="758" width="12.140625" style="6" customWidth="1"/>
    <col min="759" max="759" width="8.5703125" style="6" customWidth="1"/>
    <col min="760" max="760" width="13.140625" style="6" customWidth="1"/>
    <col min="761" max="762" width="7.5703125" style="6" customWidth="1"/>
    <col min="763" max="763" width="20.28515625" style="6" customWidth="1"/>
    <col min="764" max="764" width="11.42578125" style="6" customWidth="1"/>
    <col min="765" max="1008" width="9.140625" style="6"/>
    <col min="1009" max="1009" width="40" style="6" customWidth="1"/>
    <col min="1010" max="1010" width="11.28515625" style="6" customWidth="1"/>
    <col min="1011" max="1011" width="23.28515625" style="6" customWidth="1"/>
    <col min="1012" max="1012" width="20.42578125" style="6" customWidth="1"/>
    <col min="1013" max="1013" width="15.140625" style="6" customWidth="1"/>
    <col min="1014" max="1014" width="12.140625" style="6" customWidth="1"/>
    <col min="1015" max="1015" width="8.5703125" style="6" customWidth="1"/>
    <col min="1016" max="1016" width="13.140625" style="6" customWidth="1"/>
    <col min="1017" max="1018" width="7.5703125" style="6" customWidth="1"/>
    <col min="1019" max="1019" width="20.28515625" style="6" customWidth="1"/>
    <col min="1020" max="1020" width="11.42578125" style="6" customWidth="1"/>
    <col min="1021" max="1264" width="9.140625" style="6"/>
    <col min="1265" max="1265" width="40" style="6" customWidth="1"/>
    <col min="1266" max="1266" width="11.28515625" style="6" customWidth="1"/>
    <col min="1267" max="1267" width="23.28515625" style="6" customWidth="1"/>
    <col min="1268" max="1268" width="20.42578125" style="6" customWidth="1"/>
    <col min="1269" max="1269" width="15.140625" style="6" customWidth="1"/>
    <col min="1270" max="1270" width="12.140625" style="6" customWidth="1"/>
    <col min="1271" max="1271" width="8.5703125" style="6" customWidth="1"/>
    <col min="1272" max="1272" width="13.140625" style="6" customWidth="1"/>
    <col min="1273" max="1274" width="7.5703125" style="6" customWidth="1"/>
    <col min="1275" max="1275" width="20.28515625" style="6" customWidth="1"/>
    <col min="1276" max="1276" width="11.42578125" style="6" customWidth="1"/>
    <col min="1277" max="1520" width="9.140625" style="6"/>
    <col min="1521" max="1521" width="40" style="6" customWidth="1"/>
    <col min="1522" max="1522" width="11.28515625" style="6" customWidth="1"/>
    <col min="1523" max="1523" width="23.28515625" style="6" customWidth="1"/>
    <col min="1524" max="1524" width="20.42578125" style="6" customWidth="1"/>
    <col min="1525" max="1525" width="15.140625" style="6" customWidth="1"/>
    <col min="1526" max="1526" width="12.140625" style="6" customWidth="1"/>
    <col min="1527" max="1527" width="8.5703125" style="6" customWidth="1"/>
    <col min="1528" max="1528" width="13.140625" style="6" customWidth="1"/>
    <col min="1529" max="1530" width="7.5703125" style="6" customWidth="1"/>
    <col min="1531" max="1531" width="20.28515625" style="6" customWidth="1"/>
    <col min="1532" max="1532" width="11.42578125" style="6" customWidth="1"/>
    <col min="1533" max="1776" width="9.140625" style="6"/>
    <col min="1777" max="1777" width="40" style="6" customWidth="1"/>
    <col min="1778" max="1778" width="11.28515625" style="6" customWidth="1"/>
    <col min="1779" max="1779" width="23.28515625" style="6" customWidth="1"/>
    <col min="1780" max="1780" width="20.42578125" style="6" customWidth="1"/>
    <col min="1781" max="1781" width="15.140625" style="6" customWidth="1"/>
    <col min="1782" max="1782" width="12.140625" style="6" customWidth="1"/>
    <col min="1783" max="1783" width="8.5703125" style="6" customWidth="1"/>
    <col min="1784" max="1784" width="13.140625" style="6" customWidth="1"/>
    <col min="1785" max="1786" width="7.5703125" style="6" customWidth="1"/>
    <col min="1787" max="1787" width="20.28515625" style="6" customWidth="1"/>
    <col min="1788" max="1788" width="11.42578125" style="6" customWidth="1"/>
    <col min="1789" max="2032" width="9.140625" style="6"/>
    <col min="2033" max="2033" width="40" style="6" customWidth="1"/>
    <col min="2034" max="2034" width="11.28515625" style="6" customWidth="1"/>
    <col min="2035" max="2035" width="23.28515625" style="6" customWidth="1"/>
    <col min="2036" max="2036" width="20.42578125" style="6" customWidth="1"/>
    <col min="2037" max="2037" width="15.140625" style="6" customWidth="1"/>
    <col min="2038" max="2038" width="12.140625" style="6" customWidth="1"/>
    <col min="2039" max="2039" width="8.5703125" style="6" customWidth="1"/>
    <col min="2040" max="2040" width="13.140625" style="6" customWidth="1"/>
    <col min="2041" max="2042" width="7.5703125" style="6" customWidth="1"/>
    <col min="2043" max="2043" width="20.28515625" style="6" customWidth="1"/>
    <col min="2044" max="2044" width="11.42578125" style="6" customWidth="1"/>
    <col min="2045" max="2288" width="9.140625" style="6"/>
    <col min="2289" max="2289" width="40" style="6" customWidth="1"/>
    <col min="2290" max="2290" width="11.28515625" style="6" customWidth="1"/>
    <col min="2291" max="2291" width="23.28515625" style="6" customWidth="1"/>
    <col min="2292" max="2292" width="20.42578125" style="6" customWidth="1"/>
    <col min="2293" max="2293" width="15.140625" style="6" customWidth="1"/>
    <col min="2294" max="2294" width="12.140625" style="6" customWidth="1"/>
    <col min="2295" max="2295" width="8.5703125" style="6" customWidth="1"/>
    <col min="2296" max="2296" width="13.140625" style="6" customWidth="1"/>
    <col min="2297" max="2298" width="7.5703125" style="6" customWidth="1"/>
    <col min="2299" max="2299" width="20.28515625" style="6" customWidth="1"/>
    <col min="2300" max="2300" width="11.42578125" style="6" customWidth="1"/>
    <col min="2301" max="2544" width="9.140625" style="6"/>
    <col min="2545" max="2545" width="40" style="6" customWidth="1"/>
    <col min="2546" max="2546" width="11.28515625" style="6" customWidth="1"/>
    <col min="2547" max="2547" width="23.28515625" style="6" customWidth="1"/>
    <col min="2548" max="2548" width="20.42578125" style="6" customWidth="1"/>
    <col min="2549" max="2549" width="15.140625" style="6" customWidth="1"/>
    <col min="2550" max="2550" width="12.140625" style="6" customWidth="1"/>
    <col min="2551" max="2551" width="8.5703125" style="6" customWidth="1"/>
    <col min="2552" max="2552" width="13.140625" style="6" customWidth="1"/>
    <col min="2553" max="2554" width="7.5703125" style="6" customWidth="1"/>
    <col min="2555" max="2555" width="20.28515625" style="6" customWidth="1"/>
    <col min="2556" max="2556" width="11.42578125" style="6" customWidth="1"/>
    <col min="2557" max="2800" width="9.140625" style="6"/>
    <col min="2801" max="2801" width="40" style="6" customWidth="1"/>
    <col min="2802" max="2802" width="11.28515625" style="6" customWidth="1"/>
    <col min="2803" max="2803" width="23.28515625" style="6" customWidth="1"/>
    <col min="2804" max="2804" width="20.42578125" style="6" customWidth="1"/>
    <col min="2805" max="2805" width="15.140625" style="6" customWidth="1"/>
    <col min="2806" max="2806" width="12.140625" style="6" customWidth="1"/>
    <col min="2807" max="2807" width="8.5703125" style="6" customWidth="1"/>
    <col min="2808" max="2808" width="13.140625" style="6" customWidth="1"/>
    <col min="2809" max="2810" width="7.5703125" style="6" customWidth="1"/>
    <col min="2811" max="2811" width="20.28515625" style="6" customWidth="1"/>
    <col min="2812" max="2812" width="11.42578125" style="6" customWidth="1"/>
    <col min="2813" max="3056" width="9.140625" style="6"/>
    <col min="3057" max="3057" width="40" style="6" customWidth="1"/>
    <col min="3058" max="3058" width="11.28515625" style="6" customWidth="1"/>
    <col min="3059" max="3059" width="23.28515625" style="6" customWidth="1"/>
    <col min="3060" max="3060" width="20.42578125" style="6" customWidth="1"/>
    <col min="3061" max="3061" width="15.140625" style="6" customWidth="1"/>
    <col min="3062" max="3062" width="12.140625" style="6" customWidth="1"/>
    <col min="3063" max="3063" width="8.5703125" style="6" customWidth="1"/>
    <col min="3064" max="3064" width="13.140625" style="6" customWidth="1"/>
    <col min="3065" max="3066" width="7.5703125" style="6" customWidth="1"/>
    <col min="3067" max="3067" width="20.28515625" style="6" customWidth="1"/>
    <col min="3068" max="3068" width="11.42578125" style="6" customWidth="1"/>
    <col min="3069" max="3312" width="9.140625" style="6"/>
    <col min="3313" max="3313" width="40" style="6" customWidth="1"/>
    <col min="3314" max="3314" width="11.28515625" style="6" customWidth="1"/>
    <col min="3315" max="3315" width="23.28515625" style="6" customWidth="1"/>
    <col min="3316" max="3316" width="20.42578125" style="6" customWidth="1"/>
    <col min="3317" max="3317" width="15.140625" style="6" customWidth="1"/>
    <col min="3318" max="3318" width="12.140625" style="6" customWidth="1"/>
    <col min="3319" max="3319" width="8.5703125" style="6" customWidth="1"/>
    <col min="3320" max="3320" width="13.140625" style="6" customWidth="1"/>
    <col min="3321" max="3322" width="7.5703125" style="6" customWidth="1"/>
    <col min="3323" max="3323" width="20.28515625" style="6" customWidth="1"/>
    <col min="3324" max="3324" width="11.42578125" style="6" customWidth="1"/>
    <col min="3325" max="3568" width="9.140625" style="6"/>
    <col min="3569" max="3569" width="40" style="6" customWidth="1"/>
    <col min="3570" max="3570" width="11.28515625" style="6" customWidth="1"/>
    <col min="3571" max="3571" width="23.28515625" style="6" customWidth="1"/>
    <col min="3572" max="3572" width="20.42578125" style="6" customWidth="1"/>
    <col min="3573" max="3573" width="15.140625" style="6" customWidth="1"/>
    <col min="3574" max="3574" width="12.140625" style="6" customWidth="1"/>
    <col min="3575" max="3575" width="8.5703125" style="6" customWidth="1"/>
    <col min="3576" max="3576" width="13.140625" style="6" customWidth="1"/>
    <col min="3577" max="3578" width="7.5703125" style="6" customWidth="1"/>
    <col min="3579" max="3579" width="20.28515625" style="6" customWidth="1"/>
    <col min="3580" max="3580" width="11.42578125" style="6" customWidth="1"/>
    <col min="3581" max="3824" width="9.140625" style="6"/>
    <col min="3825" max="3825" width="40" style="6" customWidth="1"/>
    <col min="3826" max="3826" width="11.28515625" style="6" customWidth="1"/>
    <col min="3827" max="3827" width="23.28515625" style="6" customWidth="1"/>
    <col min="3828" max="3828" width="20.42578125" style="6" customWidth="1"/>
    <col min="3829" max="3829" width="15.140625" style="6" customWidth="1"/>
    <col min="3830" max="3830" width="12.140625" style="6" customWidth="1"/>
    <col min="3831" max="3831" width="8.5703125" style="6" customWidth="1"/>
    <col min="3832" max="3832" width="13.140625" style="6" customWidth="1"/>
    <col min="3833" max="3834" width="7.5703125" style="6" customWidth="1"/>
    <col min="3835" max="3835" width="20.28515625" style="6" customWidth="1"/>
    <col min="3836" max="3836" width="11.42578125" style="6" customWidth="1"/>
    <col min="3837" max="4080" width="9.140625" style="6"/>
    <col min="4081" max="4081" width="40" style="6" customWidth="1"/>
    <col min="4082" max="4082" width="11.28515625" style="6" customWidth="1"/>
    <col min="4083" max="4083" width="23.28515625" style="6" customWidth="1"/>
    <col min="4084" max="4084" width="20.42578125" style="6" customWidth="1"/>
    <col min="4085" max="4085" width="15.140625" style="6" customWidth="1"/>
    <col min="4086" max="4086" width="12.140625" style="6" customWidth="1"/>
    <col min="4087" max="4087" width="8.5703125" style="6" customWidth="1"/>
    <col min="4088" max="4088" width="13.140625" style="6" customWidth="1"/>
    <col min="4089" max="4090" width="7.5703125" style="6" customWidth="1"/>
    <col min="4091" max="4091" width="20.28515625" style="6" customWidth="1"/>
    <col min="4092" max="4092" width="11.42578125" style="6" customWidth="1"/>
    <col min="4093" max="4336" width="9.140625" style="6"/>
    <col min="4337" max="4337" width="40" style="6" customWidth="1"/>
    <col min="4338" max="4338" width="11.28515625" style="6" customWidth="1"/>
    <col min="4339" max="4339" width="23.28515625" style="6" customWidth="1"/>
    <col min="4340" max="4340" width="20.42578125" style="6" customWidth="1"/>
    <col min="4341" max="4341" width="15.140625" style="6" customWidth="1"/>
    <col min="4342" max="4342" width="12.140625" style="6" customWidth="1"/>
    <col min="4343" max="4343" width="8.5703125" style="6" customWidth="1"/>
    <col min="4344" max="4344" width="13.140625" style="6" customWidth="1"/>
    <col min="4345" max="4346" width="7.5703125" style="6" customWidth="1"/>
    <col min="4347" max="4347" width="20.28515625" style="6" customWidth="1"/>
    <col min="4348" max="4348" width="11.42578125" style="6" customWidth="1"/>
    <col min="4349" max="4592" width="9.140625" style="6"/>
    <col min="4593" max="4593" width="40" style="6" customWidth="1"/>
    <col min="4594" max="4594" width="11.28515625" style="6" customWidth="1"/>
    <col min="4595" max="4595" width="23.28515625" style="6" customWidth="1"/>
    <col min="4596" max="4596" width="20.42578125" style="6" customWidth="1"/>
    <col min="4597" max="4597" width="15.140625" style="6" customWidth="1"/>
    <col min="4598" max="4598" width="12.140625" style="6" customWidth="1"/>
    <col min="4599" max="4599" width="8.5703125" style="6" customWidth="1"/>
    <col min="4600" max="4600" width="13.140625" style="6" customWidth="1"/>
    <col min="4601" max="4602" width="7.5703125" style="6" customWidth="1"/>
    <col min="4603" max="4603" width="20.28515625" style="6" customWidth="1"/>
    <col min="4604" max="4604" width="11.42578125" style="6" customWidth="1"/>
    <col min="4605" max="4848" width="9.140625" style="6"/>
    <col min="4849" max="4849" width="40" style="6" customWidth="1"/>
    <col min="4850" max="4850" width="11.28515625" style="6" customWidth="1"/>
    <col min="4851" max="4851" width="23.28515625" style="6" customWidth="1"/>
    <col min="4852" max="4852" width="20.42578125" style="6" customWidth="1"/>
    <col min="4853" max="4853" width="15.140625" style="6" customWidth="1"/>
    <col min="4854" max="4854" width="12.140625" style="6" customWidth="1"/>
    <col min="4855" max="4855" width="8.5703125" style="6" customWidth="1"/>
    <col min="4856" max="4856" width="13.140625" style="6" customWidth="1"/>
    <col min="4857" max="4858" width="7.5703125" style="6" customWidth="1"/>
    <col min="4859" max="4859" width="20.28515625" style="6" customWidth="1"/>
    <col min="4860" max="4860" width="11.42578125" style="6" customWidth="1"/>
    <col min="4861" max="5104" width="9.140625" style="6"/>
    <col min="5105" max="5105" width="40" style="6" customWidth="1"/>
    <col min="5106" max="5106" width="11.28515625" style="6" customWidth="1"/>
    <col min="5107" max="5107" width="23.28515625" style="6" customWidth="1"/>
    <col min="5108" max="5108" width="20.42578125" style="6" customWidth="1"/>
    <col min="5109" max="5109" width="15.140625" style="6" customWidth="1"/>
    <col min="5110" max="5110" width="12.140625" style="6" customWidth="1"/>
    <col min="5111" max="5111" width="8.5703125" style="6" customWidth="1"/>
    <col min="5112" max="5112" width="13.140625" style="6" customWidth="1"/>
    <col min="5113" max="5114" width="7.5703125" style="6" customWidth="1"/>
    <col min="5115" max="5115" width="20.28515625" style="6" customWidth="1"/>
    <col min="5116" max="5116" width="11.42578125" style="6" customWidth="1"/>
    <col min="5117" max="5360" width="9.140625" style="6"/>
    <col min="5361" max="5361" width="40" style="6" customWidth="1"/>
    <col min="5362" max="5362" width="11.28515625" style="6" customWidth="1"/>
    <col min="5363" max="5363" width="23.28515625" style="6" customWidth="1"/>
    <col min="5364" max="5364" width="20.42578125" style="6" customWidth="1"/>
    <col min="5365" max="5365" width="15.140625" style="6" customWidth="1"/>
    <col min="5366" max="5366" width="12.140625" style="6" customWidth="1"/>
    <col min="5367" max="5367" width="8.5703125" style="6" customWidth="1"/>
    <col min="5368" max="5368" width="13.140625" style="6" customWidth="1"/>
    <col min="5369" max="5370" width="7.5703125" style="6" customWidth="1"/>
    <col min="5371" max="5371" width="20.28515625" style="6" customWidth="1"/>
    <col min="5372" max="5372" width="11.42578125" style="6" customWidth="1"/>
    <col min="5373" max="5616" width="9.140625" style="6"/>
    <col min="5617" max="5617" width="40" style="6" customWidth="1"/>
    <col min="5618" max="5618" width="11.28515625" style="6" customWidth="1"/>
    <col min="5619" max="5619" width="23.28515625" style="6" customWidth="1"/>
    <col min="5620" max="5620" width="20.42578125" style="6" customWidth="1"/>
    <col min="5621" max="5621" width="15.140625" style="6" customWidth="1"/>
    <col min="5622" max="5622" width="12.140625" style="6" customWidth="1"/>
    <col min="5623" max="5623" width="8.5703125" style="6" customWidth="1"/>
    <col min="5624" max="5624" width="13.140625" style="6" customWidth="1"/>
    <col min="5625" max="5626" width="7.5703125" style="6" customWidth="1"/>
    <col min="5627" max="5627" width="20.28515625" style="6" customWidth="1"/>
    <col min="5628" max="5628" width="11.42578125" style="6" customWidth="1"/>
    <col min="5629" max="5872" width="9.140625" style="6"/>
    <col min="5873" max="5873" width="40" style="6" customWidth="1"/>
    <col min="5874" max="5874" width="11.28515625" style="6" customWidth="1"/>
    <col min="5875" max="5875" width="23.28515625" style="6" customWidth="1"/>
    <col min="5876" max="5876" width="20.42578125" style="6" customWidth="1"/>
    <col min="5877" max="5877" width="15.140625" style="6" customWidth="1"/>
    <col min="5878" max="5878" width="12.140625" style="6" customWidth="1"/>
    <col min="5879" max="5879" width="8.5703125" style="6" customWidth="1"/>
    <col min="5880" max="5880" width="13.140625" style="6" customWidth="1"/>
    <col min="5881" max="5882" width="7.5703125" style="6" customWidth="1"/>
    <col min="5883" max="5883" width="20.28515625" style="6" customWidth="1"/>
    <col min="5884" max="5884" width="11.42578125" style="6" customWidth="1"/>
    <col min="5885" max="6128" width="9.140625" style="6"/>
    <col min="6129" max="6129" width="40" style="6" customWidth="1"/>
    <col min="6130" max="6130" width="11.28515625" style="6" customWidth="1"/>
    <col min="6131" max="6131" width="23.28515625" style="6" customWidth="1"/>
    <col min="6132" max="6132" width="20.42578125" style="6" customWidth="1"/>
    <col min="6133" max="6133" width="15.140625" style="6" customWidth="1"/>
    <col min="6134" max="6134" width="12.140625" style="6" customWidth="1"/>
    <col min="6135" max="6135" width="8.5703125" style="6" customWidth="1"/>
    <col min="6136" max="6136" width="13.140625" style="6" customWidth="1"/>
    <col min="6137" max="6138" width="7.5703125" style="6" customWidth="1"/>
    <col min="6139" max="6139" width="20.28515625" style="6" customWidth="1"/>
    <col min="6140" max="6140" width="11.42578125" style="6" customWidth="1"/>
    <col min="6141" max="6384" width="9.140625" style="6"/>
    <col min="6385" max="6385" width="40" style="6" customWidth="1"/>
    <col min="6386" max="6386" width="11.28515625" style="6" customWidth="1"/>
    <col min="6387" max="6387" width="23.28515625" style="6" customWidth="1"/>
    <col min="6388" max="6388" width="20.42578125" style="6" customWidth="1"/>
    <col min="6389" max="6389" width="15.140625" style="6" customWidth="1"/>
    <col min="6390" max="6390" width="12.140625" style="6" customWidth="1"/>
    <col min="6391" max="6391" width="8.5703125" style="6" customWidth="1"/>
    <col min="6392" max="6392" width="13.140625" style="6" customWidth="1"/>
    <col min="6393" max="6394" width="7.5703125" style="6" customWidth="1"/>
    <col min="6395" max="6395" width="20.28515625" style="6" customWidth="1"/>
    <col min="6396" max="6396" width="11.42578125" style="6" customWidth="1"/>
    <col min="6397" max="6640" width="9.140625" style="6"/>
    <col min="6641" max="6641" width="40" style="6" customWidth="1"/>
    <col min="6642" max="6642" width="11.28515625" style="6" customWidth="1"/>
    <col min="6643" max="6643" width="23.28515625" style="6" customWidth="1"/>
    <col min="6644" max="6644" width="20.42578125" style="6" customWidth="1"/>
    <col min="6645" max="6645" width="15.140625" style="6" customWidth="1"/>
    <col min="6646" max="6646" width="12.140625" style="6" customWidth="1"/>
    <col min="6647" max="6647" width="8.5703125" style="6" customWidth="1"/>
    <col min="6648" max="6648" width="13.140625" style="6" customWidth="1"/>
    <col min="6649" max="6650" width="7.5703125" style="6" customWidth="1"/>
    <col min="6651" max="6651" width="20.28515625" style="6" customWidth="1"/>
    <col min="6652" max="6652" width="11.42578125" style="6" customWidth="1"/>
    <col min="6653" max="6896" width="9.140625" style="6"/>
    <col min="6897" max="6897" width="40" style="6" customWidth="1"/>
    <col min="6898" max="6898" width="11.28515625" style="6" customWidth="1"/>
    <col min="6899" max="6899" width="23.28515625" style="6" customWidth="1"/>
    <col min="6900" max="6900" width="20.42578125" style="6" customWidth="1"/>
    <col min="6901" max="6901" width="15.140625" style="6" customWidth="1"/>
    <col min="6902" max="6902" width="12.140625" style="6" customWidth="1"/>
    <col min="6903" max="6903" width="8.5703125" style="6" customWidth="1"/>
    <col min="6904" max="6904" width="13.140625" style="6" customWidth="1"/>
    <col min="6905" max="6906" width="7.5703125" style="6" customWidth="1"/>
    <col min="6907" max="6907" width="20.28515625" style="6" customWidth="1"/>
    <col min="6908" max="6908" width="11.42578125" style="6" customWidth="1"/>
    <col min="6909" max="7152" width="9.140625" style="6"/>
    <col min="7153" max="7153" width="40" style="6" customWidth="1"/>
    <col min="7154" max="7154" width="11.28515625" style="6" customWidth="1"/>
    <col min="7155" max="7155" width="23.28515625" style="6" customWidth="1"/>
    <col min="7156" max="7156" width="20.42578125" style="6" customWidth="1"/>
    <col min="7157" max="7157" width="15.140625" style="6" customWidth="1"/>
    <col min="7158" max="7158" width="12.140625" style="6" customWidth="1"/>
    <col min="7159" max="7159" width="8.5703125" style="6" customWidth="1"/>
    <col min="7160" max="7160" width="13.140625" style="6" customWidth="1"/>
    <col min="7161" max="7162" width="7.5703125" style="6" customWidth="1"/>
    <col min="7163" max="7163" width="20.28515625" style="6" customWidth="1"/>
    <col min="7164" max="7164" width="11.42578125" style="6" customWidth="1"/>
    <col min="7165" max="7408" width="9.140625" style="6"/>
    <col min="7409" max="7409" width="40" style="6" customWidth="1"/>
    <col min="7410" max="7410" width="11.28515625" style="6" customWidth="1"/>
    <col min="7411" max="7411" width="23.28515625" style="6" customWidth="1"/>
    <col min="7412" max="7412" width="20.42578125" style="6" customWidth="1"/>
    <col min="7413" max="7413" width="15.140625" style="6" customWidth="1"/>
    <col min="7414" max="7414" width="12.140625" style="6" customWidth="1"/>
    <col min="7415" max="7415" width="8.5703125" style="6" customWidth="1"/>
    <col min="7416" max="7416" width="13.140625" style="6" customWidth="1"/>
    <col min="7417" max="7418" width="7.5703125" style="6" customWidth="1"/>
    <col min="7419" max="7419" width="20.28515625" style="6" customWidth="1"/>
    <col min="7420" max="7420" width="11.42578125" style="6" customWidth="1"/>
    <col min="7421" max="7664" width="9.140625" style="6"/>
    <col min="7665" max="7665" width="40" style="6" customWidth="1"/>
    <col min="7666" max="7666" width="11.28515625" style="6" customWidth="1"/>
    <col min="7667" max="7667" width="23.28515625" style="6" customWidth="1"/>
    <col min="7668" max="7668" width="20.42578125" style="6" customWidth="1"/>
    <col min="7669" max="7669" width="15.140625" style="6" customWidth="1"/>
    <col min="7670" max="7670" width="12.140625" style="6" customWidth="1"/>
    <col min="7671" max="7671" width="8.5703125" style="6" customWidth="1"/>
    <col min="7672" max="7672" width="13.140625" style="6" customWidth="1"/>
    <col min="7673" max="7674" width="7.5703125" style="6" customWidth="1"/>
    <col min="7675" max="7675" width="20.28515625" style="6" customWidth="1"/>
    <col min="7676" max="7676" width="11.42578125" style="6" customWidth="1"/>
    <col min="7677" max="7920" width="9.140625" style="6"/>
    <col min="7921" max="7921" width="40" style="6" customWidth="1"/>
    <col min="7922" max="7922" width="11.28515625" style="6" customWidth="1"/>
    <col min="7923" max="7923" width="23.28515625" style="6" customWidth="1"/>
    <col min="7924" max="7924" width="20.42578125" style="6" customWidth="1"/>
    <col min="7925" max="7925" width="15.140625" style="6" customWidth="1"/>
    <col min="7926" max="7926" width="12.140625" style="6" customWidth="1"/>
    <col min="7927" max="7927" width="8.5703125" style="6" customWidth="1"/>
    <col min="7928" max="7928" width="13.140625" style="6" customWidth="1"/>
    <col min="7929" max="7930" width="7.5703125" style="6" customWidth="1"/>
    <col min="7931" max="7931" width="20.28515625" style="6" customWidth="1"/>
    <col min="7932" max="7932" width="11.42578125" style="6" customWidth="1"/>
    <col min="7933" max="8176" width="9.140625" style="6"/>
    <col min="8177" max="8177" width="40" style="6" customWidth="1"/>
    <col min="8178" max="8178" width="11.28515625" style="6" customWidth="1"/>
    <col min="8179" max="8179" width="23.28515625" style="6" customWidth="1"/>
    <col min="8180" max="8180" width="20.42578125" style="6" customWidth="1"/>
    <col min="8181" max="8181" width="15.140625" style="6" customWidth="1"/>
    <col min="8182" max="8182" width="12.140625" style="6" customWidth="1"/>
    <col min="8183" max="8183" width="8.5703125" style="6" customWidth="1"/>
    <col min="8184" max="8184" width="13.140625" style="6" customWidth="1"/>
    <col min="8185" max="8186" width="7.5703125" style="6" customWidth="1"/>
    <col min="8187" max="8187" width="20.28515625" style="6" customWidth="1"/>
    <col min="8188" max="8188" width="11.42578125" style="6" customWidth="1"/>
    <col min="8189" max="8432" width="9.140625" style="6"/>
    <col min="8433" max="8433" width="40" style="6" customWidth="1"/>
    <col min="8434" max="8434" width="11.28515625" style="6" customWidth="1"/>
    <col min="8435" max="8435" width="23.28515625" style="6" customWidth="1"/>
    <col min="8436" max="8436" width="20.42578125" style="6" customWidth="1"/>
    <col min="8437" max="8437" width="15.140625" style="6" customWidth="1"/>
    <col min="8438" max="8438" width="12.140625" style="6" customWidth="1"/>
    <col min="8439" max="8439" width="8.5703125" style="6" customWidth="1"/>
    <col min="8440" max="8440" width="13.140625" style="6" customWidth="1"/>
    <col min="8441" max="8442" width="7.5703125" style="6" customWidth="1"/>
    <col min="8443" max="8443" width="20.28515625" style="6" customWidth="1"/>
    <col min="8444" max="8444" width="11.42578125" style="6" customWidth="1"/>
    <col min="8445" max="8688" width="9.140625" style="6"/>
    <col min="8689" max="8689" width="40" style="6" customWidth="1"/>
    <col min="8690" max="8690" width="11.28515625" style="6" customWidth="1"/>
    <col min="8691" max="8691" width="23.28515625" style="6" customWidth="1"/>
    <col min="8692" max="8692" width="20.42578125" style="6" customWidth="1"/>
    <col min="8693" max="8693" width="15.140625" style="6" customWidth="1"/>
    <col min="8694" max="8694" width="12.140625" style="6" customWidth="1"/>
    <col min="8695" max="8695" width="8.5703125" style="6" customWidth="1"/>
    <col min="8696" max="8696" width="13.140625" style="6" customWidth="1"/>
    <col min="8697" max="8698" width="7.5703125" style="6" customWidth="1"/>
    <col min="8699" max="8699" width="20.28515625" style="6" customWidth="1"/>
    <col min="8700" max="8700" width="11.42578125" style="6" customWidth="1"/>
    <col min="8701" max="8944" width="9.140625" style="6"/>
    <col min="8945" max="8945" width="40" style="6" customWidth="1"/>
    <col min="8946" max="8946" width="11.28515625" style="6" customWidth="1"/>
    <col min="8947" max="8947" width="23.28515625" style="6" customWidth="1"/>
    <col min="8948" max="8948" width="20.42578125" style="6" customWidth="1"/>
    <col min="8949" max="8949" width="15.140625" style="6" customWidth="1"/>
    <col min="8950" max="8950" width="12.140625" style="6" customWidth="1"/>
    <col min="8951" max="8951" width="8.5703125" style="6" customWidth="1"/>
    <col min="8952" max="8952" width="13.140625" style="6" customWidth="1"/>
    <col min="8953" max="8954" width="7.5703125" style="6" customWidth="1"/>
    <col min="8955" max="8955" width="20.28515625" style="6" customWidth="1"/>
    <col min="8956" max="8956" width="11.42578125" style="6" customWidth="1"/>
    <col min="8957" max="9200" width="9.140625" style="6"/>
    <col min="9201" max="9201" width="40" style="6" customWidth="1"/>
    <col min="9202" max="9202" width="11.28515625" style="6" customWidth="1"/>
    <col min="9203" max="9203" width="23.28515625" style="6" customWidth="1"/>
    <col min="9204" max="9204" width="20.42578125" style="6" customWidth="1"/>
    <col min="9205" max="9205" width="15.140625" style="6" customWidth="1"/>
    <col min="9206" max="9206" width="12.140625" style="6" customWidth="1"/>
    <col min="9207" max="9207" width="8.5703125" style="6" customWidth="1"/>
    <col min="9208" max="9208" width="13.140625" style="6" customWidth="1"/>
    <col min="9209" max="9210" width="7.5703125" style="6" customWidth="1"/>
    <col min="9211" max="9211" width="20.28515625" style="6" customWidth="1"/>
    <col min="9212" max="9212" width="11.42578125" style="6" customWidth="1"/>
    <col min="9213" max="9456" width="9.140625" style="6"/>
    <col min="9457" max="9457" width="40" style="6" customWidth="1"/>
    <col min="9458" max="9458" width="11.28515625" style="6" customWidth="1"/>
    <col min="9459" max="9459" width="23.28515625" style="6" customWidth="1"/>
    <col min="9460" max="9460" width="20.42578125" style="6" customWidth="1"/>
    <col min="9461" max="9461" width="15.140625" style="6" customWidth="1"/>
    <col min="9462" max="9462" width="12.140625" style="6" customWidth="1"/>
    <col min="9463" max="9463" width="8.5703125" style="6" customWidth="1"/>
    <col min="9464" max="9464" width="13.140625" style="6" customWidth="1"/>
    <col min="9465" max="9466" width="7.5703125" style="6" customWidth="1"/>
    <col min="9467" max="9467" width="20.28515625" style="6" customWidth="1"/>
    <col min="9468" max="9468" width="11.42578125" style="6" customWidth="1"/>
    <col min="9469" max="9712" width="9.140625" style="6"/>
    <col min="9713" max="9713" width="40" style="6" customWidth="1"/>
    <col min="9714" max="9714" width="11.28515625" style="6" customWidth="1"/>
    <col min="9715" max="9715" width="23.28515625" style="6" customWidth="1"/>
    <col min="9716" max="9716" width="20.42578125" style="6" customWidth="1"/>
    <col min="9717" max="9717" width="15.140625" style="6" customWidth="1"/>
    <col min="9718" max="9718" width="12.140625" style="6" customWidth="1"/>
    <col min="9719" max="9719" width="8.5703125" style="6" customWidth="1"/>
    <col min="9720" max="9720" width="13.140625" style="6" customWidth="1"/>
    <col min="9721" max="9722" width="7.5703125" style="6" customWidth="1"/>
    <col min="9723" max="9723" width="20.28515625" style="6" customWidth="1"/>
    <col min="9724" max="9724" width="11.42578125" style="6" customWidth="1"/>
    <col min="9725" max="9968" width="9.140625" style="6"/>
    <col min="9969" max="9969" width="40" style="6" customWidth="1"/>
    <col min="9970" max="9970" width="11.28515625" style="6" customWidth="1"/>
    <col min="9971" max="9971" width="23.28515625" style="6" customWidth="1"/>
    <col min="9972" max="9972" width="20.42578125" style="6" customWidth="1"/>
    <col min="9973" max="9973" width="15.140625" style="6" customWidth="1"/>
    <col min="9974" max="9974" width="12.140625" style="6" customWidth="1"/>
    <col min="9975" max="9975" width="8.5703125" style="6" customWidth="1"/>
    <col min="9976" max="9976" width="13.140625" style="6" customWidth="1"/>
    <col min="9977" max="9978" width="7.5703125" style="6" customWidth="1"/>
    <col min="9979" max="9979" width="20.28515625" style="6" customWidth="1"/>
    <col min="9980" max="9980" width="11.42578125" style="6" customWidth="1"/>
    <col min="9981" max="10224" width="9.140625" style="6"/>
    <col min="10225" max="10225" width="40" style="6" customWidth="1"/>
    <col min="10226" max="10226" width="11.28515625" style="6" customWidth="1"/>
    <col min="10227" max="10227" width="23.28515625" style="6" customWidth="1"/>
    <col min="10228" max="10228" width="20.42578125" style="6" customWidth="1"/>
    <col min="10229" max="10229" width="15.140625" style="6" customWidth="1"/>
    <col min="10230" max="10230" width="12.140625" style="6" customWidth="1"/>
    <col min="10231" max="10231" width="8.5703125" style="6" customWidth="1"/>
    <col min="10232" max="10232" width="13.140625" style="6" customWidth="1"/>
    <col min="10233" max="10234" width="7.5703125" style="6" customWidth="1"/>
    <col min="10235" max="10235" width="20.28515625" style="6" customWidth="1"/>
    <col min="10236" max="10236" width="11.42578125" style="6" customWidth="1"/>
    <col min="10237" max="10480" width="9.140625" style="6"/>
    <col min="10481" max="10481" width="40" style="6" customWidth="1"/>
    <col min="10482" max="10482" width="11.28515625" style="6" customWidth="1"/>
    <col min="10483" max="10483" width="23.28515625" style="6" customWidth="1"/>
    <col min="10484" max="10484" width="20.42578125" style="6" customWidth="1"/>
    <col min="10485" max="10485" width="15.140625" style="6" customWidth="1"/>
    <col min="10486" max="10486" width="12.140625" style="6" customWidth="1"/>
    <col min="10487" max="10487" width="8.5703125" style="6" customWidth="1"/>
    <col min="10488" max="10488" width="13.140625" style="6" customWidth="1"/>
    <col min="10489" max="10490" width="7.5703125" style="6" customWidth="1"/>
    <col min="10491" max="10491" width="20.28515625" style="6" customWidth="1"/>
    <col min="10492" max="10492" width="11.42578125" style="6" customWidth="1"/>
    <col min="10493" max="10736" width="9.140625" style="6"/>
    <col min="10737" max="10737" width="40" style="6" customWidth="1"/>
    <col min="10738" max="10738" width="11.28515625" style="6" customWidth="1"/>
    <col min="10739" max="10739" width="23.28515625" style="6" customWidth="1"/>
    <col min="10740" max="10740" width="20.42578125" style="6" customWidth="1"/>
    <col min="10741" max="10741" width="15.140625" style="6" customWidth="1"/>
    <col min="10742" max="10742" width="12.140625" style="6" customWidth="1"/>
    <col min="10743" max="10743" width="8.5703125" style="6" customWidth="1"/>
    <col min="10744" max="10744" width="13.140625" style="6" customWidth="1"/>
    <col min="10745" max="10746" width="7.5703125" style="6" customWidth="1"/>
    <col min="10747" max="10747" width="20.28515625" style="6" customWidth="1"/>
    <col min="10748" max="10748" width="11.42578125" style="6" customWidth="1"/>
    <col min="10749" max="10992" width="9.140625" style="6"/>
    <col min="10993" max="10993" width="40" style="6" customWidth="1"/>
    <col min="10994" max="10994" width="11.28515625" style="6" customWidth="1"/>
    <col min="10995" max="10995" width="23.28515625" style="6" customWidth="1"/>
    <col min="10996" max="10996" width="20.42578125" style="6" customWidth="1"/>
    <col min="10997" max="10997" width="15.140625" style="6" customWidth="1"/>
    <col min="10998" max="10998" width="12.140625" style="6" customWidth="1"/>
    <col min="10999" max="10999" width="8.5703125" style="6" customWidth="1"/>
    <col min="11000" max="11000" width="13.140625" style="6" customWidth="1"/>
    <col min="11001" max="11002" width="7.5703125" style="6" customWidth="1"/>
    <col min="11003" max="11003" width="20.28515625" style="6" customWidth="1"/>
    <col min="11004" max="11004" width="11.42578125" style="6" customWidth="1"/>
    <col min="11005" max="11248" width="9.140625" style="6"/>
    <col min="11249" max="11249" width="40" style="6" customWidth="1"/>
    <col min="11250" max="11250" width="11.28515625" style="6" customWidth="1"/>
    <col min="11251" max="11251" width="23.28515625" style="6" customWidth="1"/>
    <col min="11252" max="11252" width="20.42578125" style="6" customWidth="1"/>
    <col min="11253" max="11253" width="15.140625" style="6" customWidth="1"/>
    <col min="11254" max="11254" width="12.140625" style="6" customWidth="1"/>
    <col min="11255" max="11255" width="8.5703125" style="6" customWidth="1"/>
    <col min="11256" max="11256" width="13.140625" style="6" customWidth="1"/>
    <col min="11257" max="11258" width="7.5703125" style="6" customWidth="1"/>
    <col min="11259" max="11259" width="20.28515625" style="6" customWidth="1"/>
    <col min="11260" max="11260" width="11.42578125" style="6" customWidth="1"/>
    <col min="11261" max="11504" width="9.140625" style="6"/>
    <col min="11505" max="11505" width="40" style="6" customWidth="1"/>
    <col min="11506" max="11506" width="11.28515625" style="6" customWidth="1"/>
    <col min="11507" max="11507" width="23.28515625" style="6" customWidth="1"/>
    <col min="11508" max="11508" width="20.42578125" style="6" customWidth="1"/>
    <col min="11509" max="11509" width="15.140625" style="6" customWidth="1"/>
    <col min="11510" max="11510" width="12.140625" style="6" customWidth="1"/>
    <col min="11511" max="11511" width="8.5703125" style="6" customWidth="1"/>
    <col min="11512" max="11512" width="13.140625" style="6" customWidth="1"/>
    <col min="11513" max="11514" width="7.5703125" style="6" customWidth="1"/>
    <col min="11515" max="11515" width="20.28515625" style="6" customWidth="1"/>
    <col min="11516" max="11516" width="11.42578125" style="6" customWidth="1"/>
    <col min="11517" max="11760" width="9.140625" style="6"/>
    <col min="11761" max="11761" width="40" style="6" customWidth="1"/>
    <col min="11762" max="11762" width="11.28515625" style="6" customWidth="1"/>
    <col min="11763" max="11763" width="23.28515625" style="6" customWidth="1"/>
    <col min="11764" max="11764" width="20.42578125" style="6" customWidth="1"/>
    <col min="11765" max="11765" width="15.140625" style="6" customWidth="1"/>
    <col min="11766" max="11766" width="12.140625" style="6" customWidth="1"/>
    <col min="11767" max="11767" width="8.5703125" style="6" customWidth="1"/>
    <col min="11768" max="11768" width="13.140625" style="6" customWidth="1"/>
    <col min="11769" max="11770" width="7.5703125" style="6" customWidth="1"/>
    <col min="11771" max="11771" width="20.28515625" style="6" customWidth="1"/>
    <col min="11772" max="11772" width="11.42578125" style="6" customWidth="1"/>
    <col min="11773" max="12016" width="9.140625" style="6"/>
    <col min="12017" max="12017" width="40" style="6" customWidth="1"/>
    <col min="12018" max="12018" width="11.28515625" style="6" customWidth="1"/>
    <col min="12019" max="12019" width="23.28515625" style="6" customWidth="1"/>
    <col min="12020" max="12020" width="20.42578125" style="6" customWidth="1"/>
    <col min="12021" max="12021" width="15.140625" style="6" customWidth="1"/>
    <col min="12022" max="12022" width="12.140625" style="6" customWidth="1"/>
    <col min="12023" max="12023" width="8.5703125" style="6" customWidth="1"/>
    <col min="12024" max="12024" width="13.140625" style="6" customWidth="1"/>
    <col min="12025" max="12026" width="7.5703125" style="6" customWidth="1"/>
    <col min="12027" max="12027" width="20.28515625" style="6" customWidth="1"/>
    <col min="12028" max="12028" width="11.42578125" style="6" customWidth="1"/>
    <col min="12029" max="12272" width="9.140625" style="6"/>
    <col min="12273" max="12273" width="40" style="6" customWidth="1"/>
    <col min="12274" max="12274" width="11.28515625" style="6" customWidth="1"/>
    <col min="12275" max="12275" width="23.28515625" style="6" customWidth="1"/>
    <col min="12276" max="12276" width="20.42578125" style="6" customWidth="1"/>
    <col min="12277" max="12277" width="15.140625" style="6" customWidth="1"/>
    <col min="12278" max="12278" width="12.140625" style="6" customWidth="1"/>
    <col min="12279" max="12279" width="8.5703125" style="6" customWidth="1"/>
    <col min="12280" max="12280" width="13.140625" style="6" customWidth="1"/>
    <col min="12281" max="12282" width="7.5703125" style="6" customWidth="1"/>
    <col min="12283" max="12283" width="20.28515625" style="6" customWidth="1"/>
    <col min="12284" max="12284" width="11.42578125" style="6" customWidth="1"/>
    <col min="12285" max="12528" width="9.140625" style="6"/>
    <col min="12529" max="12529" width="40" style="6" customWidth="1"/>
    <col min="12530" max="12530" width="11.28515625" style="6" customWidth="1"/>
    <col min="12531" max="12531" width="23.28515625" style="6" customWidth="1"/>
    <col min="12532" max="12532" width="20.42578125" style="6" customWidth="1"/>
    <col min="12533" max="12533" width="15.140625" style="6" customWidth="1"/>
    <col min="12534" max="12534" width="12.140625" style="6" customWidth="1"/>
    <col min="12535" max="12535" width="8.5703125" style="6" customWidth="1"/>
    <col min="12536" max="12536" width="13.140625" style="6" customWidth="1"/>
    <col min="12537" max="12538" width="7.5703125" style="6" customWidth="1"/>
    <col min="12539" max="12539" width="20.28515625" style="6" customWidth="1"/>
    <col min="12540" max="12540" width="11.42578125" style="6" customWidth="1"/>
    <col min="12541" max="12784" width="9.140625" style="6"/>
    <col min="12785" max="12785" width="40" style="6" customWidth="1"/>
    <col min="12786" max="12786" width="11.28515625" style="6" customWidth="1"/>
    <col min="12787" max="12787" width="23.28515625" style="6" customWidth="1"/>
    <col min="12788" max="12788" width="20.42578125" style="6" customWidth="1"/>
    <col min="12789" max="12789" width="15.140625" style="6" customWidth="1"/>
    <col min="12790" max="12790" width="12.140625" style="6" customWidth="1"/>
    <col min="12791" max="12791" width="8.5703125" style="6" customWidth="1"/>
    <col min="12792" max="12792" width="13.140625" style="6" customWidth="1"/>
    <col min="12793" max="12794" width="7.5703125" style="6" customWidth="1"/>
    <col min="12795" max="12795" width="20.28515625" style="6" customWidth="1"/>
    <col min="12796" max="12796" width="11.42578125" style="6" customWidth="1"/>
    <col min="12797" max="13040" width="9.140625" style="6"/>
    <col min="13041" max="13041" width="40" style="6" customWidth="1"/>
    <col min="13042" max="13042" width="11.28515625" style="6" customWidth="1"/>
    <col min="13043" max="13043" width="23.28515625" style="6" customWidth="1"/>
    <col min="13044" max="13044" width="20.42578125" style="6" customWidth="1"/>
    <col min="13045" max="13045" width="15.140625" style="6" customWidth="1"/>
    <col min="13046" max="13046" width="12.140625" style="6" customWidth="1"/>
    <col min="13047" max="13047" width="8.5703125" style="6" customWidth="1"/>
    <col min="13048" max="13048" width="13.140625" style="6" customWidth="1"/>
    <col min="13049" max="13050" width="7.5703125" style="6" customWidth="1"/>
    <col min="13051" max="13051" width="20.28515625" style="6" customWidth="1"/>
    <col min="13052" max="13052" width="11.42578125" style="6" customWidth="1"/>
    <col min="13053" max="13296" width="9.140625" style="6"/>
    <col min="13297" max="13297" width="40" style="6" customWidth="1"/>
    <col min="13298" max="13298" width="11.28515625" style="6" customWidth="1"/>
    <col min="13299" max="13299" width="23.28515625" style="6" customWidth="1"/>
    <col min="13300" max="13300" width="20.42578125" style="6" customWidth="1"/>
    <col min="13301" max="13301" width="15.140625" style="6" customWidth="1"/>
    <col min="13302" max="13302" width="12.140625" style="6" customWidth="1"/>
    <col min="13303" max="13303" width="8.5703125" style="6" customWidth="1"/>
    <col min="13304" max="13304" width="13.140625" style="6" customWidth="1"/>
    <col min="13305" max="13306" width="7.5703125" style="6" customWidth="1"/>
    <col min="13307" max="13307" width="20.28515625" style="6" customWidth="1"/>
    <col min="13308" max="13308" width="11.42578125" style="6" customWidth="1"/>
    <col min="13309" max="13552" width="9.140625" style="6"/>
    <col min="13553" max="13553" width="40" style="6" customWidth="1"/>
    <col min="13554" max="13554" width="11.28515625" style="6" customWidth="1"/>
    <col min="13555" max="13555" width="23.28515625" style="6" customWidth="1"/>
    <col min="13556" max="13556" width="20.42578125" style="6" customWidth="1"/>
    <col min="13557" max="13557" width="15.140625" style="6" customWidth="1"/>
    <col min="13558" max="13558" width="12.140625" style="6" customWidth="1"/>
    <col min="13559" max="13559" width="8.5703125" style="6" customWidth="1"/>
    <col min="13560" max="13560" width="13.140625" style="6" customWidth="1"/>
    <col min="13561" max="13562" width="7.5703125" style="6" customWidth="1"/>
    <col min="13563" max="13563" width="20.28515625" style="6" customWidth="1"/>
    <col min="13564" max="13564" width="11.42578125" style="6" customWidth="1"/>
    <col min="13565" max="13808" width="9.140625" style="6"/>
    <col min="13809" max="13809" width="40" style="6" customWidth="1"/>
    <col min="13810" max="13810" width="11.28515625" style="6" customWidth="1"/>
    <col min="13811" max="13811" width="23.28515625" style="6" customWidth="1"/>
    <col min="13812" max="13812" width="20.42578125" style="6" customWidth="1"/>
    <col min="13813" max="13813" width="15.140625" style="6" customWidth="1"/>
    <col min="13814" max="13814" width="12.140625" style="6" customWidth="1"/>
    <col min="13815" max="13815" width="8.5703125" style="6" customWidth="1"/>
    <col min="13816" max="13816" width="13.140625" style="6" customWidth="1"/>
    <col min="13817" max="13818" width="7.5703125" style="6" customWidth="1"/>
    <col min="13819" max="13819" width="20.28515625" style="6" customWidth="1"/>
    <col min="13820" max="13820" width="11.42578125" style="6" customWidth="1"/>
    <col min="13821" max="14064" width="9.140625" style="6"/>
    <col min="14065" max="14065" width="40" style="6" customWidth="1"/>
    <col min="14066" max="14066" width="11.28515625" style="6" customWidth="1"/>
    <col min="14067" max="14067" width="23.28515625" style="6" customWidth="1"/>
    <col min="14068" max="14068" width="20.42578125" style="6" customWidth="1"/>
    <col min="14069" max="14069" width="15.140625" style="6" customWidth="1"/>
    <col min="14070" max="14070" width="12.140625" style="6" customWidth="1"/>
    <col min="14071" max="14071" width="8.5703125" style="6" customWidth="1"/>
    <col min="14072" max="14072" width="13.140625" style="6" customWidth="1"/>
    <col min="14073" max="14074" width="7.5703125" style="6" customWidth="1"/>
    <col min="14075" max="14075" width="20.28515625" style="6" customWidth="1"/>
    <col min="14076" max="14076" width="11.42578125" style="6" customWidth="1"/>
    <col min="14077" max="14320" width="9.140625" style="6"/>
    <col min="14321" max="14321" width="40" style="6" customWidth="1"/>
    <col min="14322" max="14322" width="11.28515625" style="6" customWidth="1"/>
    <col min="14323" max="14323" width="23.28515625" style="6" customWidth="1"/>
    <col min="14324" max="14324" width="20.42578125" style="6" customWidth="1"/>
    <col min="14325" max="14325" width="15.140625" style="6" customWidth="1"/>
    <col min="14326" max="14326" width="12.140625" style="6" customWidth="1"/>
    <col min="14327" max="14327" width="8.5703125" style="6" customWidth="1"/>
    <col min="14328" max="14328" width="13.140625" style="6" customWidth="1"/>
    <col min="14329" max="14330" width="7.5703125" style="6" customWidth="1"/>
    <col min="14331" max="14331" width="20.28515625" style="6" customWidth="1"/>
    <col min="14332" max="14332" width="11.42578125" style="6" customWidth="1"/>
    <col min="14333" max="14576" width="9.140625" style="6"/>
    <col min="14577" max="14577" width="40" style="6" customWidth="1"/>
    <col min="14578" max="14578" width="11.28515625" style="6" customWidth="1"/>
    <col min="14579" max="14579" width="23.28515625" style="6" customWidth="1"/>
    <col min="14580" max="14580" width="20.42578125" style="6" customWidth="1"/>
    <col min="14581" max="14581" width="15.140625" style="6" customWidth="1"/>
    <col min="14582" max="14582" width="12.140625" style="6" customWidth="1"/>
    <col min="14583" max="14583" width="8.5703125" style="6" customWidth="1"/>
    <col min="14584" max="14584" width="13.140625" style="6" customWidth="1"/>
    <col min="14585" max="14586" width="7.5703125" style="6" customWidth="1"/>
    <col min="14587" max="14587" width="20.28515625" style="6" customWidth="1"/>
    <col min="14588" max="14588" width="11.42578125" style="6" customWidth="1"/>
    <col min="14589" max="14832" width="9.140625" style="6"/>
    <col min="14833" max="14833" width="40" style="6" customWidth="1"/>
    <col min="14834" max="14834" width="11.28515625" style="6" customWidth="1"/>
    <col min="14835" max="14835" width="23.28515625" style="6" customWidth="1"/>
    <col min="14836" max="14836" width="20.42578125" style="6" customWidth="1"/>
    <col min="14837" max="14837" width="15.140625" style="6" customWidth="1"/>
    <col min="14838" max="14838" width="12.140625" style="6" customWidth="1"/>
    <col min="14839" max="14839" width="8.5703125" style="6" customWidth="1"/>
    <col min="14840" max="14840" width="13.140625" style="6" customWidth="1"/>
    <col min="14841" max="14842" width="7.5703125" style="6" customWidth="1"/>
    <col min="14843" max="14843" width="20.28515625" style="6" customWidth="1"/>
    <col min="14844" max="14844" width="11.42578125" style="6" customWidth="1"/>
    <col min="14845" max="15088" width="9.140625" style="6"/>
    <col min="15089" max="15089" width="40" style="6" customWidth="1"/>
    <col min="15090" max="15090" width="11.28515625" style="6" customWidth="1"/>
    <col min="15091" max="15091" width="23.28515625" style="6" customWidth="1"/>
    <col min="15092" max="15092" width="20.42578125" style="6" customWidth="1"/>
    <col min="15093" max="15093" width="15.140625" style="6" customWidth="1"/>
    <col min="15094" max="15094" width="12.140625" style="6" customWidth="1"/>
    <col min="15095" max="15095" width="8.5703125" style="6" customWidth="1"/>
    <col min="15096" max="15096" width="13.140625" style="6" customWidth="1"/>
    <col min="15097" max="15098" width="7.5703125" style="6" customWidth="1"/>
    <col min="15099" max="15099" width="20.28515625" style="6" customWidth="1"/>
    <col min="15100" max="15100" width="11.42578125" style="6" customWidth="1"/>
    <col min="15101" max="15344" width="9.140625" style="6"/>
    <col min="15345" max="15345" width="40" style="6" customWidth="1"/>
    <col min="15346" max="15346" width="11.28515625" style="6" customWidth="1"/>
    <col min="15347" max="15347" width="23.28515625" style="6" customWidth="1"/>
    <col min="15348" max="15348" width="20.42578125" style="6" customWidth="1"/>
    <col min="15349" max="15349" width="15.140625" style="6" customWidth="1"/>
    <col min="15350" max="15350" width="12.140625" style="6" customWidth="1"/>
    <col min="15351" max="15351" width="8.5703125" style="6" customWidth="1"/>
    <col min="15352" max="15352" width="13.140625" style="6" customWidth="1"/>
    <col min="15353" max="15354" width="7.5703125" style="6" customWidth="1"/>
    <col min="15355" max="15355" width="20.28515625" style="6" customWidth="1"/>
    <col min="15356" max="15356" width="11.42578125" style="6" customWidth="1"/>
    <col min="15357" max="15600" width="9.140625" style="6"/>
    <col min="15601" max="15601" width="40" style="6" customWidth="1"/>
    <col min="15602" max="15602" width="11.28515625" style="6" customWidth="1"/>
    <col min="15603" max="15603" width="23.28515625" style="6" customWidth="1"/>
    <col min="15604" max="15604" width="20.42578125" style="6" customWidth="1"/>
    <col min="15605" max="15605" width="15.140625" style="6" customWidth="1"/>
    <col min="15606" max="15606" width="12.140625" style="6" customWidth="1"/>
    <col min="15607" max="15607" width="8.5703125" style="6" customWidth="1"/>
    <col min="15608" max="15608" width="13.140625" style="6" customWidth="1"/>
    <col min="15609" max="15610" width="7.5703125" style="6" customWidth="1"/>
    <col min="15611" max="15611" width="20.28515625" style="6" customWidth="1"/>
    <col min="15612" max="15612" width="11.42578125" style="6" customWidth="1"/>
    <col min="15613" max="15856" width="9.140625" style="6"/>
    <col min="15857" max="15857" width="40" style="6" customWidth="1"/>
    <col min="15858" max="15858" width="11.28515625" style="6" customWidth="1"/>
    <col min="15859" max="15859" width="23.28515625" style="6" customWidth="1"/>
    <col min="15860" max="15860" width="20.42578125" style="6" customWidth="1"/>
    <col min="15861" max="15861" width="15.140625" style="6" customWidth="1"/>
    <col min="15862" max="15862" width="12.140625" style="6" customWidth="1"/>
    <col min="15863" max="15863" width="8.5703125" style="6" customWidth="1"/>
    <col min="15864" max="15864" width="13.140625" style="6" customWidth="1"/>
    <col min="15865" max="15866" width="7.5703125" style="6" customWidth="1"/>
    <col min="15867" max="15867" width="20.28515625" style="6" customWidth="1"/>
    <col min="15868" max="15868" width="11.42578125" style="6" customWidth="1"/>
    <col min="15869" max="16112" width="9.140625" style="6"/>
    <col min="16113" max="16113" width="40" style="6" customWidth="1"/>
    <col min="16114" max="16114" width="11.28515625" style="6" customWidth="1"/>
    <col min="16115" max="16115" width="23.28515625" style="6" customWidth="1"/>
    <col min="16116" max="16116" width="20.42578125" style="6" customWidth="1"/>
    <col min="16117" max="16117" width="15.140625" style="6" customWidth="1"/>
    <col min="16118" max="16118" width="12.140625" style="6" customWidth="1"/>
    <col min="16119" max="16119" width="8.5703125" style="6" customWidth="1"/>
    <col min="16120" max="16120" width="13.140625" style="6" customWidth="1"/>
    <col min="16121" max="16122" width="7.5703125" style="6" customWidth="1"/>
    <col min="16123" max="16123" width="20.28515625" style="6" customWidth="1"/>
    <col min="16124" max="16124" width="11.42578125" style="6" customWidth="1"/>
    <col min="16125" max="16384" width="9.140625" style="6"/>
  </cols>
  <sheetData>
    <row r="1" spans="1:20" s="4" customFormat="1" ht="19.5" customHeight="1" x14ac:dyDescent="0.25">
      <c r="A1" s="121" t="s">
        <v>21</v>
      </c>
      <c r="B1" s="121"/>
      <c r="C1" s="121"/>
      <c r="D1" s="121"/>
      <c r="E1" s="121"/>
      <c r="F1" s="121"/>
      <c r="G1" s="121"/>
      <c r="H1" s="121"/>
      <c r="I1" s="121"/>
      <c r="J1" s="121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4" customFormat="1" ht="21.75" customHeight="1" x14ac:dyDescent="0.25">
      <c r="A2" s="122" t="s">
        <v>22</v>
      </c>
      <c r="B2" s="122"/>
      <c r="C2" s="122"/>
      <c r="D2" s="122"/>
      <c r="E2" s="122"/>
      <c r="F2" s="122"/>
      <c r="G2" s="122"/>
      <c r="H2" s="122"/>
      <c r="I2" s="122"/>
      <c r="J2" s="122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s="4" customFormat="1" ht="21.75" customHeight="1" x14ac:dyDescent="0.25">
      <c r="A3" s="123" t="s">
        <v>75</v>
      </c>
      <c r="B3" s="123"/>
      <c r="C3" s="123"/>
      <c r="D3" s="123"/>
      <c r="E3" s="123"/>
      <c r="F3" s="123"/>
      <c r="G3" s="123"/>
      <c r="H3" s="123"/>
      <c r="I3" s="123"/>
      <c r="J3" s="123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2" customHeight="1" x14ac:dyDescent="0.25">
      <c r="A4" s="4"/>
      <c r="B4" s="4"/>
      <c r="C4" s="4"/>
      <c r="D4" s="4"/>
      <c r="E4" s="4"/>
      <c r="F4" s="4"/>
      <c r="G4" s="4"/>
      <c r="H4" s="4"/>
      <c r="I4" s="124" t="s">
        <v>2</v>
      </c>
      <c r="J4" s="125"/>
    </row>
    <row r="5" spans="1:20" ht="18.75" customHeight="1" x14ac:dyDescent="0.25">
      <c r="A5" s="4"/>
      <c r="B5" s="4"/>
      <c r="C5" s="77" t="s">
        <v>74</v>
      </c>
      <c r="D5" s="77"/>
      <c r="E5" s="77"/>
      <c r="F5" s="4"/>
      <c r="G5" s="4"/>
      <c r="H5" s="4" t="s">
        <v>17</v>
      </c>
      <c r="I5" s="124" t="s">
        <v>73</v>
      </c>
      <c r="J5" s="125"/>
    </row>
    <row r="6" spans="1:20" ht="19.5" customHeight="1" x14ac:dyDescent="0.25">
      <c r="A6" s="4" t="s">
        <v>3</v>
      </c>
      <c r="B6" s="4"/>
      <c r="C6" s="4" t="s">
        <v>48</v>
      </c>
      <c r="D6" s="4"/>
      <c r="E6" s="4"/>
      <c r="F6" s="4"/>
      <c r="G6" s="4"/>
      <c r="H6" s="4" t="s">
        <v>4</v>
      </c>
      <c r="I6" s="114" t="s">
        <v>50</v>
      </c>
      <c r="J6" s="115"/>
    </row>
    <row r="7" spans="1:20" ht="12" customHeight="1" x14ac:dyDescent="0.25">
      <c r="A7" s="4" t="s">
        <v>23</v>
      </c>
      <c r="B7" s="5"/>
      <c r="C7" s="8"/>
      <c r="D7" s="8"/>
      <c r="E7" s="8"/>
      <c r="F7" s="8"/>
      <c r="G7" s="77" t="s">
        <v>58</v>
      </c>
      <c r="H7" s="116"/>
      <c r="I7" s="114" t="s">
        <v>51</v>
      </c>
      <c r="J7" s="115"/>
    </row>
    <row r="8" spans="1:20" ht="17.25" customHeight="1" x14ac:dyDescent="0.25">
      <c r="A8" s="4" t="s">
        <v>7</v>
      </c>
      <c r="B8" s="5"/>
      <c r="C8" s="9"/>
      <c r="D8" s="3" t="s">
        <v>49</v>
      </c>
      <c r="E8" s="9"/>
      <c r="F8" s="9"/>
      <c r="G8" s="4"/>
      <c r="H8" s="4" t="s">
        <v>5</v>
      </c>
      <c r="I8" s="117" t="s">
        <v>52</v>
      </c>
      <c r="J8" s="118"/>
    </row>
    <row r="9" spans="1:20" ht="15.75" customHeight="1" x14ac:dyDescent="0.25">
      <c r="A9" s="4" t="s">
        <v>8</v>
      </c>
      <c r="B9" s="5"/>
      <c r="C9" s="9"/>
      <c r="D9" s="9"/>
      <c r="E9" s="9"/>
      <c r="F9" s="9"/>
      <c r="G9" s="4"/>
      <c r="H9" s="4" t="s">
        <v>5</v>
      </c>
      <c r="I9" s="114" t="s">
        <v>53</v>
      </c>
      <c r="J9" s="115"/>
    </row>
    <row r="10" spans="1:20" ht="34.5" customHeight="1" x14ac:dyDescent="0.25">
      <c r="A10" s="4" t="s">
        <v>12</v>
      </c>
      <c r="B10" s="5"/>
      <c r="C10" s="119" t="s">
        <v>46</v>
      </c>
      <c r="D10" s="119"/>
      <c r="E10" s="119"/>
      <c r="F10" s="119"/>
      <c r="G10" s="119"/>
      <c r="H10" s="4" t="s">
        <v>6</v>
      </c>
      <c r="I10" s="120" t="s">
        <v>54</v>
      </c>
      <c r="J10" s="120"/>
    </row>
    <row r="11" spans="1:20" ht="20.25" customHeight="1" x14ac:dyDescent="0.25">
      <c r="A11" s="4" t="s">
        <v>13</v>
      </c>
      <c r="B11" s="5"/>
      <c r="C11" s="126" t="s">
        <v>47</v>
      </c>
      <c r="D11" s="126"/>
      <c r="E11" s="126"/>
      <c r="F11" s="126"/>
      <c r="G11" s="126"/>
      <c r="H11" s="10"/>
      <c r="I11" s="120" t="s">
        <v>55</v>
      </c>
      <c r="J11" s="120"/>
    </row>
    <row r="12" spans="1:20" ht="71.25" customHeight="1" x14ac:dyDescent="0.25">
      <c r="A12" s="4" t="s">
        <v>14</v>
      </c>
      <c r="B12" s="127" t="s">
        <v>59</v>
      </c>
      <c r="C12" s="127"/>
      <c r="D12" s="127"/>
      <c r="E12" s="127"/>
      <c r="F12" s="127"/>
      <c r="G12" s="127"/>
      <c r="H12" s="4" t="s">
        <v>6</v>
      </c>
      <c r="I12" s="114" t="s">
        <v>56</v>
      </c>
      <c r="J12" s="115"/>
    </row>
    <row r="13" spans="1:20" ht="20.25" customHeight="1" x14ac:dyDescent="0.25">
      <c r="A13" s="4" t="s">
        <v>15</v>
      </c>
      <c r="B13" s="5"/>
      <c r="C13" s="5"/>
      <c r="D13" s="5"/>
      <c r="E13" s="5"/>
      <c r="F13" s="5"/>
      <c r="G13" s="4"/>
      <c r="H13" s="4" t="s">
        <v>6</v>
      </c>
      <c r="I13" s="11"/>
      <c r="J13" s="58"/>
    </row>
    <row r="14" spans="1:20" ht="12" customHeight="1" x14ac:dyDescent="0.25">
      <c r="A14" s="4" t="s">
        <v>16</v>
      </c>
      <c r="B14" s="5"/>
      <c r="C14" s="8"/>
      <c r="D14" s="8" t="s">
        <v>60</v>
      </c>
      <c r="E14" s="8"/>
      <c r="F14" s="8"/>
      <c r="G14" s="4"/>
      <c r="H14" s="4"/>
      <c r="I14" s="114" t="s">
        <v>61</v>
      </c>
      <c r="J14" s="115"/>
    </row>
    <row r="15" spans="1:20" ht="20.25" customHeight="1" x14ac:dyDescent="0.25">
      <c r="A15" s="4" t="s">
        <v>9</v>
      </c>
      <c r="B15" s="5"/>
      <c r="C15" s="9"/>
      <c r="D15" s="9"/>
      <c r="E15" s="9"/>
      <c r="F15" s="9"/>
      <c r="G15" s="4"/>
      <c r="H15" s="4" t="s">
        <v>6</v>
      </c>
      <c r="I15" s="114" t="s">
        <v>57</v>
      </c>
      <c r="J15" s="115"/>
    </row>
    <row r="16" spans="1:20" ht="20.25" customHeight="1" x14ac:dyDescent="0.25">
      <c r="A16" s="4" t="s">
        <v>10</v>
      </c>
      <c r="B16" s="5"/>
      <c r="C16" s="4"/>
      <c r="D16" s="4"/>
      <c r="E16" s="4"/>
      <c r="F16" s="4"/>
      <c r="G16" s="4"/>
      <c r="H16" s="12" t="s">
        <v>1</v>
      </c>
      <c r="I16" s="108">
        <v>384</v>
      </c>
      <c r="J16" s="109"/>
    </row>
    <row r="17" spans="1:20" ht="59.25" customHeight="1" x14ac:dyDescent="0.25">
      <c r="A17" s="13" t="s">
        <v>62</v>
      </c>
      <c r="B17" s="110" t="s">
        <v>63</v>
      </c>
      <c r="C17" s="110"/>
      <c r="D17" s="110"/>
      <c r="E17" s="110"/>
      <c r="F17" s="110"/>
      <c r="G17" s="110"/>
      <c r="H17" s="14" t="s">
        <v>0</v>
      </c>
      <c r="I17" s="114" t="s">
        <v>77</v>
      </c>
      <c r="J17" s="115"/>
    </row>
    <row r="18" spans="1:20" ht="15" customHeight="1" thickBot="1" x14ac:dyDescent="0.3">
      <c r="A18" s="4"/>
      <c r="B18" s="15" t="s">
        <v>64</v>
      </c>
      <c r="C18" s="15"/>
      <c r="D18" s="15"/>
      <c r="E18" s="15"/>
      <c r="F18" s="15"/>
      <c r="G18" s="15"/>
      <c r="H18" s="14" t="s">
        <v>11</v>
      </c>
      <c r="I18" s="16"/>
      <c r="J18" s="17" t="s">
        <v>78</v>
      </c>
    </row>
    <row r="19" spans="1:20" ht="11.25" customHeight="1" x14ac:dyDescent="0.25">
      <c r="A19" s="4"/>
      <c r="B19" s="4"/>
      <c r="C19" s="4"/>
      <c r="D19" s="4"/>
      <c r="E19" s="4"/>
      <c r="F19" s="4"/>
      <c r="G19" s="4"/>
      <c r="H19" s="5"/>
      <c r="I19" s="18"/>
      <c r="J19" s="4"/>
    </row>
    <row r="20" spans="1:20" ht="144.75" customHeight="1" x14ac:dyDescent="0.25">
      <c r="A20" s="4"/>
      <c r="B20" s="111" t="s">
        <v>19</v>
      </c>
      <c r="C20" s="112"/>
      <c r="D20" s="113" t="s">
        <v>65</v>
      </c>
      <c r="E20" s="113"/>
      <c r="F20" s="113"/>
      <c r="G20" s="113"/>
      <c r="H20" s="113"/>
      <c r="I20" s="113"/>
      <c r="J20" s="113"/>
    </row>
    <row r="21" spans="1:20" ht="33" customHeight="1" x14ac:dyDescent="0.25">
      <c r="A21" s="4"/>
      <c r="B21" s="4"/>
      <c r="C21" s="19"/>
      <c r="D21" s="19"/>
      <c r="E21" s="20"/>
      <c r="F21" s="4"/>
      <c r="G21" s="4"/>
      <c r="H21" s="4"/>
      <c r="I21" s="4"/>
      <c r="J21" s="4"/>
    </row>
    <row r="22" spans="1:20" ht="18.75" customHeight="1" x14ac:dyDescent="0.25">
      <c r="A22" s="4"/>
      <c r="B22" s="4"/>
      <c r="C22" s="19"/>
      <c r="D22" s="19"/>
      <c r="E22" s="20"/>
      <c r="F22" s="4"/>
      <c r="G22" s="4"/>
      <c r="H22" s="4"/>
      <c r="I22" s="4"/>
      <c r="J22" s="4"/>
    </row>
    <row r="23" spans="1:20" s="21" customFormat="1" ht="33" customHeight="1" x14ac:dyDescent="0.2">
      <c r="A23" s="88" t="s">
        <v>71</v>
      </c>
      <c r="B23" s="88"/>
      <c r="C23" s="88"/>
      <c r="D23" s="88"/>
      <c r="E23" s="88"/>
      <c r="F23" s="88"/>
      <c r="G23" s="88"/>
      <c r="H23" s="88"/>
      <c r="I23" s="88"/>
      <c r="J23" s="88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s="23" customFormat="1" ht="34.5" customHeight="1" x14ac:dyDescent="0.25">
      <c r="A24" s="89" t="s">
        <v>28</v>
      </c>
      <c r="B24" s="89" t="s">
        <v>18</v>
      </c>
      <c r="C24" s="74" t="s">
        <v>25</v>
      </c>
      <c r="D24" s="75"/>
      <c r="E24" s="75"/>
      <c r="F24" s="75"/>
      <c r="G24" s="76"/>
      <c r="H24" s="90" t="s">
        <v>66</v>
      </c>
      <c r="I24" s="91"/>
      <c r="J24" s="92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3" customFormat="1" ht="95.25" customHeight="1" x14ac:dyDescent="0.25">
      <c r="A25" s="89"/>
      <c r="B25" s="89"/>
      <c r="C25" s="57" t="s">
        <v>67</v>
      </c>
      <c r="D25" s="57" t="s">
        <v>68</v>
      </c>
      <c r="E25" s="57" t="s">
        <v>69</v>
      </c>
      <c r="F25" s="96" t="s">
        <v>70</v>
      </c>
      <c r="G25" s="96"/>
      <c r="H25" s="93"/>
      <c r="I25" s="94"/>
      <c r="J25" s="95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6" customFormat="1" ht="13.5" customHeight="1" x14ac:dyDescent="0.2">
      <c r="A26" s="56">
        <v>1</v>
      </c>
      <c r="B26" s="56">
        <v>2</v>
      </c>
      <c r="C26" s="56">
        <v>3</v>
      </c>
      <c r="D26" s="56">
        <v>4</v>
      </c>
      <c r="E26" s="25">
        <v>5</v>
      </c>
      <c r="F26" s="85">
        <v>6</v>
      </c>
      <c r="G26" s="85"/>
      <c r="H26" s="85">
        <v>7</v>
      </c>
      <c r="I26" s="85"/>
      <c r="J26" s="85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1:20" s="26" customFormat="1" ht="17.25" customHeight="1" x14ac:dyDescent="0.25">
      <c r="A27" s="28" t="s">
        <v>29</v>
      </c>
      <c r="B27" s="1">
        <v>96602000</v>
      </c>
      <c r="C27" s="60">
        <v>755</v>
      </c>
      <c r="D27" s="29">
        <v>5000</v>
      </c>
      <c r="E27" s="25">
        <v>12</v>
      </c>
      <c r="F27" s="85">
        <v>1.302</v>
      </c>
      <c r="G27" s="85"/>
      <c r="H27" s="97">
        <f>C27*D27*E27*F27/1000</f>
        <v>58980.6</v>
      </c>
      <c r="I27" s="97"/>
      <c r="J27" s="9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s="26" customFormat="1" ht="17.25" customHeight="1" x14ac:dyDescent="0.25">
      <c r="A28" s="28" t="s">
        <v>30</v>
      </c>
      <c r="B28" s="1">
        <v>96604000</v>
      </c>
      <c r="C28" s="61">
        <v>371</v>
      </c>
      <c r="D28" s="29">
        <v>5000</v>
      </c>
      <c r="E28" s="25">
        <v>12</v>
      </c>
      <c r="F28" s="85">
        <v>1.302</v>
      </c>
      <c r="G28" s="85"/>
      <c r="H28" s="97">
        <f>C28*D28*E28*F28/1000</f>
        <v>28982.52</v>
      </c>
      <c r="I28" s="97"/>
      <c r="J28" s="9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s="26" customFormat="1" ht="17.25" customHeight="1" x14ac:dyDescent="0.25">
      <c r="A29" s="28" t="s">
        <v>31</v>
      </c>
      <c r="B29" s="1">
        <v>96607000</v>
      </c>
      <c r="C29" s="60">
        <v>753</v>
      </c>
      <c r="D29" s="29">
        <v>5000</v>
      </c>
      <c r="E29" s="25">
        <v>12</v>
      </c>
      <c r="F29" s="85">
        <v>1.302</v>
      </c>
      <c r="G29" s="85"/>
      <c r="H29" s="97">
        <f>C29*D29*E29*F29/1000</f>
        <v>58824.36</v>
      </c>
      <c r="I29" s="97"/>
      <c r="J29" s="9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s="26" customFormat="1" ht="17.25" customHeight="1" x14ac:dyDescent="0.25">
      <c r="A30" s="28" t="s">
        <v>32</v>
      </c>
      <c r="B30" s="1">
        <v>96610000</v>
      </c>
      <c r="C30" s="60">
        <v>1600</v>
      </c>
      <c r="D30" s="29">
        <v>5000</v>
      </c>
      <c r="E30" s="25">
        <v>12</v>
      </c>
      <c r="F30" s="85">
        <v>1.302</v>
      </c>
      <c r="G30" s="85"/>
      <c r="H30" s="97">
        <f t="shared" ref="H30:H43" si="0">C30*D30*E30*F30/1000</f>
        <v>124992</v>
      </c>
      <c r="I30" s="97"/>
      <c r="J30" s="97"/>
      <c r="K30" s="27"/>
      <c r="L30" s="27"/>
      <c r="M30" s="27"/>
      <c r="N30" s="27"/>
      <c r="O30" s="27"/>
      <c r="P30" s="27"/>
      <c r="Q30" s="27"/>
      <c r="R30" s="27"/>
      <c r="S30" s="27"/>
      <c r="T30" s="27"/>
    </row>
    <row r="31" spans="1:20" s="26" customFormat="1" ht="17.25" customHeight="1" x14ac:dyDescent="0.25">
      <c r="A31" s="28" t="s">
        <v>33</v>
      </c>
      <c r="B31" s="1">
        <v>96611000</v>
      </c>
      <c r="C31" s="62">
        <v>68</v>
      </c>
      <c r="D31" s="29">
        <v>5000</v>
      </c>
      <c r="E31" s="25">
        <v>12</v>
      </c>
      <c r="F31" s="85">
        <v>1.302</v>
      </c>
      <c r="G31" s="85"/>
      <c r="H31" s="97">
        <f t="shared" si="0"/>
        <v>5312.16</v>
      </c>
      <c r="I31" s="97"/>
      <c r="J31" s="9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0" s="26" customFormat="1" ht="17.25" customHeight="1" x14ac:dyDescent="0.25">
      <c r="A32" s="28" t="s">
        <v>34</v>
      </c>
      <c r="B32" s="1">
        <v>96612000</v>
      </c>
      <c r="C32" s="63">
        <v>1219</v>
      </c>
      <c r="D32" s="29">
        <v>5000</v>
      </c>
      <c r="E32" s="25">
        <v>12</v>
      </c>
      <c r="F32" s="85">
        <v>1.302</v>
      </c>
      <c r="G32" s="85"/>
      <c r="H32" s="97">
        <f t="shared" si="0"/>
        <v>95228.28</v>
      </c>
      <c r="I32" s="97"/>
      <c r="J32" s="97"/>
      <c r="K32" s="27"/>
      <c r="L32" s="27"/>
      <c r="M32" s="27"/>
      <c r="N32" s="27"/>
      <c r="O32" s="27"/>
      <c r="P32" s="27"/>
      <c r="Q32" s="27"/>
      <c r="R32" s="27"/>
      <c r="S32" s="27"/>
      <c r="T32" s="27"/>
    </row>
    <row r="33" spans="1:20" s="26" customFormat="1" ht="17.25" customHeight="1" x14ac:dyDescent="0.25">
      <c r="A33" s="28" t="s">
        <v>35</v>
      </c>
      <c r="B33" s="1">
        <v>96616000</v>
      </c>
      <c r="C33" s="64">
        <v>568</v>
      </c>
      <c r="D33" s="29">
        <v>5000</v>
      </c>
      <c r="E33" s="25">
        <v>12</v>
      </c>
      <c r="F33" s="85">
        <v>1.302</v>
      </c>
      <c r="G33" s="85"/>
      <c r="H33" s="97">
        <f t="shared" si="0"/>
        <v>44372.160000000003</v>
      </c>
      <c r="I33" s="97"/>
      <c r="J33" s="97"/>
      <c r="K33" s="27"/>
      <c r="L33" s="27"/>
      <c r="M33" s="27"/>
      <c r="N33" s="27"/>
      <c r="O33" s="27"/>
      <c r="P33" s="27"/>
      <c r="Q33" s="27"/>
      <c r="R33" s="27"/>
      <c r="S33" s="27"/>
      <c r="T33" s="27"/>
    </row>
    <row r="34" spans="1:20" s="26" customFormat="1" ht="17.25" customHeight="1" x14ac:dyDescent="0.25">
      <c r="A34" s="28" t="s">
        <v>36</v>
      </c>
      <c r="B34" s="1">
        <v>96622000</v>
      </c>
      <c r="C34" s="65">
        <v>495</v>
      </c>
      <c r="D34" s="29">
        <v>5000</v>
      </c>
      <c r="E34" s="25">
        <v>12</v>
      </c>
      <c r="F34" s="85">
        <v>1.302</v>
      </c>
      <c r="G34" s="85"/>
      <c r="H34" s="97">
        <f t="shared" si="0"/>
        <v>38669.4</v>
      </c>
      <c r="I34" s="97"/>
      <c r="J34" s="97"/>
      <c r="K34" s="27"/>
      <c r="L34" s="27"/>
      <c r="M34" s="27"/>
      <c r="N34" s="27"/>
      <c r="O34" s="27"/>
      <c r="P34" s="27"/>
      <c r="Q34" s="27"/>
      <c r="R34" s="27"/>
      <c r="S34" s="27"/>
      <c r="T34" s="27"/>
    </row>
    <row r="35" spans="1:20" s="26" customFormat="1" ht="17.25" customHeight="1" x14ac:dyDescent="0.25">
      <c r="A35" s="28" t="s">
        <v>37</v>
      </c>
      <c r="B35" s="1">
        <v>96625000</v>
      </c>
      <c r="C35" s="60">
        <v>639</v>
      </c>
      <c r="D35" s="29">
        <v>5000</v>
      </c>
      <c r="E35" s="25">
        <v>12</v>
      </c>
      <c r="F35" s="85">
        <v>1.302</v>
      </c>
      <c r="G35" s="85"/>
      <c r="H35" s="97">
        <f t="shared" si="0"/>
        <v>49918.68</v>
      </c>
      <c r="I35" s="97"/>
      <c r="J35" s="97"/>
      <c r="K35" s="27"/>
      <c r="L35" s="27"/>
      <c r="M35" s="27"/>
      <c r="N35" s="27"/>
      <c r="O35" s="27"/>
      <c r="P35" s="27"/>
      <c r="Q35" s="27"/>
      <c r="R35" s="27"/>
      <c r="S35" s="27"/>
      <c r="T35" s="27"/>
    </row>
    <row r="36" spans="1:20" s="26" customFormat="1" ht="17.25" customHeight="1" x14ac:dyDescent="0.25">
      <c r="A36" s="28" t="s">
        <v>38</v>
      </c>
      <c r="B36" s="1">
        <v>96631000</v>
      </c>
      <c r="C36" s="60">
        <v>202</v>
      </c>
      <c r="D36" s="29">
        <v>5000</v>
      </c>
      <c r="E36" s="25">
        <v>12</v>
      </c>
      <c r="F36" s="85">
        <v>1.302</v>
      </c>
      <c r="G36" s="85"/>
      <c r="H36" s="97">
        <f t="shared" si="0"/>
        <v>15780.24</v>
      </c>
      <c r="I36" s="97"/>
      <c r="J36" s="9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s="26" customFormat="1" ht="17.25" customHeight="1" x14ac:dyDescent="0.25">
      <c r="A37" s="28" t="s">
        <v>39</v>
      </c>
      <c r="B37" s="1">
        <v>96634000</v>
      </c>
      <c r="C37" s="66">
        <v>1324</v>
      </c>
      <c r="D37" s="29">
        <v>5000</v>
      </c>
      <c r="E37" s="25">
        <v>12</v>
      </c>
      <c r="F37" s="85">
        <v>1.302</v>
      </c>
      <c r="G37" s="85"/>
      <c r="H37" s="97">
        <f t="shared" si="0"/>
        <v>103430.88</v>
      </c>
      <c r="I37" s="97"/>
      <c r="J37" s="9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s="26" customFormat="1" ht="17.25" customHeight="1" x14ac:dyDescent="0.25">
      <c r="A38" s="28" t="s">
        <v>40</v>
      </c>
      <c r="B38" s="1">
        <v>96634000</v>
      </c>
      <c r="C38" s="60">
        <v>998</v>
      </c>
      <c r="D38" s="29">
        <v>5000</v>
      </c>
      <c r="E38" s="25">
        <v>12</v>
      </c>
      <c r="F38" s="85">
        <v>1.302</v>
      </c>
      <c r="G38" s="85"/>
      <c r="H38" s="97">
        <f t="shared" si="0"/>
        <v>77963.759999999995</v>
      </c>
      <c r="I38" s="97"/>
      <c r="J38" s="9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s="26" customFormat="1" ht="17.25" customHeight="1" x14ac:dyDescent="0.25">
      <c r="A39" s="28" t="s">
        <v>41</v>
      </c>
      <c r="B39" s="1">
        <v>96691000</v>
      </c>
      <c r="C39" s="61">
        <v>49</v>
      </c>
      <c r="D39" s="29">
        <v>5000</v>
      </c>
      <c r="E39" s="25">
        <v>12</v>
      </c>
      <c r="F39" s="85">
        <v>1.302</v>
      </c>
      <c r="G39" s="85"/>
      <c r="H39" s="97">
        <f t="shared" si="0"/>
        <v>3827.88</v>
      </c>
      <c r="I39" s="97"/>
      <c r="J39" s="9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1:20" s="26" customFormat="1" ht="17.25" customHeight="1" x14ac:dyDescent="0.25">
      <c r="A40" s="28" t="s">
        <v>42</v>
      </c>
      <c r="B40" s="1">
        <v>96628000</v>
      </c>
      <c r="C40" s="61">
        <v>221</v>
      </c>
      <c r="D40" s="29">
        <v>5000</v>
      </c>
      <c r="E40" s="25">
        <v>12</v>
      </c>
      <c r="F40" s="85">
        <v>1.302</v>
      </c>
      <c r="G40" s="85"/>
      <c r="H40" s="97">
        <f t="shared" si="0"/>
        <v>17264.52</v>
      </c>
      <c r="I40" s="97"/>
      <c r="J40" s="97"/>
      <c r="K40" s="27"/>
      <c r="L40" s="27"/>
      <c r="M40" s="27"/>
      <c r="N40" s="27"/>
      <c r="O40" s="27"/>
      <c r="P40" s="27"/>
      <c r="Q40" s="27"/>
      <c r="R40" s="27"/>
      <c r="S40" s="27"/>
      <c r="T40" s="27"/>
    </row>
    <row r="41" spans="1:20" s="26" customFormat="1" ht="17.25" customHeight="1" x14ac:dyDescent="0.25">
      <c r="A41" s="28" t="s">
        <v>43</v>
      </c>
      <c r="B41" s="1">
        <v>96640000</v>
      </c>
      <c r="C41" s="60">
        <v>603</v>
      </c>
      <c r="D41" s="29">
        <v>5000</v>
      </c>
      <c r="E41" s="25">
        <v>12</v>
      </c>
      <c r="F41" s="85">
        <v>1.302</v>
      </c>
      <c r="G41" s="85"/>
      <c r="H41" s="97">
        <f t="shared" si="0"/>
        <v>47106.36</v>
      </c>
      <c r="I41" s="97"/>
      <c r="J41" s="97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spans="1:20" s="26" customFormat="1" ht="17.25" customHeight="1" x14ac:dyDescent="0.25">
      <c r="A42" s="28" t="s">
        <v>44</v>
      </c>
      <c r="B42" s="1"/>
      <c r="C42" s="60">
        <v>596</v>
      </c>
      <c r="D42" s="29">
        <v>5000</v>
      </c>
      <c r="E42" s="25">
        <v>12</v>
      </c>
      <c r="F42" s="85">
        <v>1.302</v>
      </c>
      <c r="G42" s="85"/>
      <c r="H42" s="97">
        <f t="shared" si="0"/>
        <v>46559.519999999997</v>
      </c>
      <c r="I42" s="97"/>
      <c r="J42" s="97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spans="1:20" s="30" customFormat="1" ht="17.25" customHeight="1" x14ac:dyDescent="0.25">
      <c r="A43" s="28" t="s">
        <v>45</v>
      </c>
      <c r="B43" s="2"/>
      <c r="C43" s="60">
        <v>2603.75</v>
      </c>
      <c r="D43" s="29">
        <v>5000</v>
      </c>
      <c r="E43" s="25">
        <v>12</v>
      </c>
      <c r="F43" s="85">
        <v>1.302</v>
      </c>
      <c r="G43" s="85"/>
      <c r="H43" s="97">
        <f t="shared" si="0"/>
        <v>203404.95</v>
      </c>
      <c r="I43" s="97"/>
      <c r="J43" s="9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1:20" s="27" customFormat="1" ht="27" customHeight="1" x14ac:dyDescent="0.2">
      <c r="A44" s="31" t="s">
        <v>27</v>
      </c>
      <c r="B44" s="25"/>
      <c r="C44" s="55">
        <v>0</v>
      </c>
      <c r="D44" s="55">
        <v>0</v>
      </c>
      <c r="E44" s="55">
        <v>0</v>
      </c>
      <c r="F44" s="82"/>
      <c r="G44" s="82"/>
      <c r="H44" s="103">
        <v>0</v>
      </c>
      <c r="I44" s="103"/>
      <c r="J44" s="103"/>
    </row>
    <row r="45" spans="1:20" s="35" customFormat="1" ht="28.5" customHeight="1" x14ac:dyDescent="0.2">
      <c r="A45" s="32" t="s">
        <v>20</v>
      </c>
      <c r="B45" s="32"/>
      <c r="C45" s="59">
        <f>SUM(C27:C44)</f>
        <v>13064.75</v>
      </c>
      <c r="D45" s="33"/>
      <c r="E45" s="34"/>
      <c r="F45" s="82"/>
      <c r="G45" s="82"/>
      <c r="H45" s="87">
        <f>H27+H28+H29+H30+H31+H32+H33+H34+H35+H36+H37+H38+H39+H40+H41+H42+H43+H44</f>
        <v>1020618.27</v>
      </c>
      <c r="I45" s="87"/>
      <c r="J45" s="87"/>
      <c r="K45" s="36"/>
      <c r="L45" s="36"/>
      <c r="M45" s="36"/>
      <c r="N45" s="36"/>
      <c r="O45" s="36"/>
      <c r="P45" s="36"/>
      <c r="Q45" s="36"/>
      <c r="R45" s="36"/>
      <c r="S45" s="36"/>
      <c r="T45" s="36"/>
    </row>
    <row r="46" spans="1:20" s="43" customFormat="1" ht="15.75" customHeight="1" x14ac:dyDescent="0.2">
      <c r="A46" s="37"/>
      <c r="B46" s="27"/>
      <c r="C46" s="38"/>
      <c r="D46" s="39"/>
      <c r="E46" s="40"/>
      <c r="F46" s="41"/>
      <c r="G46" s="41"/>
      <c r="H46" s="42"/>
      <c r="I46" s="42"/>
      <c r="J46" s="42"/>
      <c r="K46" s="44"/>
      <c r="L46" s="44"/>
      <c r="M46" s="44"/>
      <c r="N46" s="44"/>
      <c r="O46" s="44"/>
      <c r="P46" s="44"/>
      <c r="Q46" s="44"/>
      <c r="R46" s="44"/>
      <c r="S46" s="44"/>
      <c r="T46" s="44"/>
    </row>
    <row r="47" spans="1:20" s="43" customFormat="1" ht="15.75" hidden="1" customHeight="1" x14ac:dyDescent="0.2">
      <c r="A47" s="42"/>
      <c r="B47" s="42"/>
      <c r="C47" s="38"/>
      <c r="D47" s="39"/>
      <c r="E47" s="40"/>
      <c r="F47" s="41"/>
      <c r="G47" s="41"/>
      <c r="H47" s="27"/>
      <c r="I47" s="27"/>
      <c r="J47" s="27"/>
      <c r="K47" s="44"/>
      <c r="L47" s="44"/>
      <c r="M47" s="44"/>
      <c r="N47" s="44"/>
      <c r="O47" s="44"/>
      <c r="P47" s="44"/>
      <c r="Q47" s="44"/>
      <c r="R47" s="44"/>
      <c r="S47" s="44"/>
      <c r="T47" s="44"/>
    </row>
    <row r="48" spans="1:20" s="45" customFormat="1" ht="31.5" customHeight="1" x14ac:dyDescent="0.2">
      <c r="A48" s="104" t="s">
        <v>24</v>
      </c>
      <c r="B48" s="104"/>
      <c r="C48" s="104"/>
      <c r="D48" s="104"/>
      <c r="E48" s="104"/>
      <c r="F48" s="104"/>
      <c r="G48" s="104"/>
      <c r="H48" s="104"/>
      <c r="I48" s="104"/>
      <c r="J48" s="104"/>
      <c r="K48" s="46"/>
      <c r="L48" s="46"/>
      <c r="M48" s="46"/>
      <c r="N48" s="46"/>
      <c r="O48" s="46"/>
      <c r="P48" s="46"/>
      <c r="Q48" s="46"/>
      <c r="R48" s="46"/>
      <c r="S48" s="46"/>
      <c r="T48" s="46"/>
    </row>
    <row r="49" spans="1:20" s="48" customFormat="1" ht="14.25" customHeight="1" x14ac:dyDescent="0.2">
      <c r="A49" s="47" t="s">
        <v>26</v>
      </c>
      <c r="B49" s="47"/>
      <c r="C49" s="47"/>
      <c r="D49" s="47"/>
      <c r="E49" s="47"/>
      <c r="F49" s="47"/>
      <c r="G49" s="47"/>
      <c r="H49" s="47"/>
      <c r="I49" s="47"/>
      <c r="J49" s="47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36" customHeight="1" x14ac:dyDescent="0.2">
      <c r="A50" s="105" t="s">
        <v>72</v>
      </c>
      <c r="B50" s="106"/>
      <c r="C50" s="106"/>
      <c r="D50" s="106"/>
      <c r="E50" s="106"/>
      <c r="F50" s="106"/>
      <c r="G50" s="106"/>
      <c r="H50" s="106"/>
      <c r="I50" s="106"/>
      <c r="J50" s="107"/>
    </row>
    <row r="51" spans="1:20" ht="34.5" customHeight="1" x14ac:dyDescent="0.2">
      <c r="A51" s="89" t="s">
        <v>28</v>
      </c>
      <c r="B51" s="89" t="s">
        <v>18</v>
      </c>
      <c r="C51" s="74" t="s">
        <v>25</v>
      </c>
      <c r="D51" s="75"/>
      <c r="E51" s="75"/>
      <c r="F51" s="75"/>
      <c r="G51" s="76"/>
      <c r="H51" s="78" t="s">
        <v>66</v>
      </c>
      <c r="I51" s="78"/>
      <c r="J51" s="78"/>
    </row>
    <row r="52" spans="1:20" ht="94.5" x14ac:dyDescent="0.2">
      <c r="A52" s="89"/>
      <c r="B52" s="89"/>
      <c r="C52" s="57" t="s">
        <v>67</v>
      </c>
      <c r="D52" s="57" t="s">
        <v>68</v>
      </c>
      <c r="E52" s="57" t="s">
        <v>69</v>
      </c>
      <c r="F52" s="96" t="s">
        <v>70</v>
      </c>
      <c r="G52" s="96"/>
      <c r="H52" s="78"/>
      <c r="I52" s="78"/>
      <c r="J52" s="78"/>
    </row>
    <row r="53" spans="1:20" ht="15.75" x14ac:dyDescent="0.2">
      <c r="A53" s="56">
        <v>1</v>
      </c>
      <c r="B53" s="56">
        <v>2</v>
      </c>
      <c r="C53" s="56">
        <v>3</v>
      </c>
      <c r="D53" s="56">
        <v>4</v>
      </c>
      <c r="E53" s="25">
        <v>5</v>
      </c>
      <c r="F53" s="85">
        <v>6</v>
      </c>
      <c r="G53" s="85"/>
      <c r="H53" s="85">
        <v>7</v>
      </c>
      <c r="I53" s="85"/>
      <c r="J53" s="85"/>
    </row>
    <row r="54" spans="1:20" ht="15" customHeight="1" x14ac:dyDescent="0.25">
      <c r="A54" s="28" t="s">
        <v>29</v>
      </c>
      <c r="B54" s="1">
        <v>96602000</v>
      </c>
      <c r="C54" s="67">
        <v>755</v>
      </c>
      <c r="D54" s="29">
        <v>5000</v>
      </c>
      <c r="E54" s="25">
        <v>12</v>
      </c>
      <c r="F54" s="85">
        <v>1.302</v>
      </c>
      <c r="G54" s="85"/>
      <c r="H54" s="97">
        <f>C54*D54*E54*F54/1000</f>
        <v>58980.6</v>
      </c>
      <c r="I54" s="97"/>
      <c r="J54" s="97"/>
    </row>
    <row r="55" spans="1:20" ht="15" customHeight="1" x14ac:dyDescent="0.25">
      <c r="A55" s="28" t="s">
        <v>30</v>
      </c>
      <c r="B55" s="1">
        <v>96604000</v>
      </c>
      <c r="C55" s="68">
        <v>371</v>
      </c>
      <c r="D55" s="29">
        <v>5000</v>
      </c>
      <c r="E55" s="25">
        <v>12</v>
      </c>
      <c r="F55" s="85">
        <v>1.302</v>
      </c>
      <c r="G55" s="85"/>
      <c r="H55" s="97">
        <f>C55*D55*E55*F55/1000</f>
        <v>28982.52</v>
      </c>
      <c r="I55" s="97"/>
      <c r="J55" s="97"/>
    </row>
    <row r="56" spans="1:20" ht="15" customHeight="1" x14ac:dyDescent="0.25">
      <c r="A56" s="28" t="s">
        <v>31</v>
      </c>
      <c r="B56" s="1">
        <v>96607000</v>
      </c>
      <c r="C56" s="67">
        <v>753</v>
      </c>
      <c r="D56" s="29">
        <v>5000</v>
      </c>
      <c r="E56" s="25">
        <v>12</v>
      </c>
      <c r="F56" s="85">
        <v>1.302</v>
      </c>
      <c r="G56" s="85"/>
      <c r="H56" s="97">
        <f>C56*D56*E56*F56/1000</f>
        <v>58824.36</v>
      </c>
      <c r="I56" s="97"/>
      <c r="J56" s="97"/>
    </row>
    <row r="57" spans="1:20" ht="15" customHeight="1" x14ac:dyDescent="0.25">
      <c r="A57" s="28" t="s">
        <v>32</v>
      </c>
      <c r="B57" s="1">
        <v>96610000</v>
      </c>
      <c r="C57" s="67">
        <v>1600</v>
      </c>
      <c r="D57" s="29">
        <v>5000</v>
      </c>
      <c r="E57" s="25">
        <v>12</v>
      </c>
      <c r="F57" s="85">
        <v>1.302</v>
      </c>
      <c r="G57" s="85"/>
      <c r="H57" s="97">
        <f t="shared" ref="H57:H70" si="1">C57*D57*E57*F57/1000</f>
        <v>124992</v>
      </c>
      <c r="I57" s="97"/>
      <c r="J57" s="97"/>
    </row>
    <row r="58" spans="1:20" ht="15" customHeight="1" x14ac:dyDescent="0.25">
      <c r="A58" s="28" t="s">
        <v>33</v>
      </c>
      <c r="B58" s="1">
        <v>96611000</v>
      </c>
      <c r="C58" s="69">
        <v>68</v>
      </c>
      <c r="D58" s="29">
        <v>5000</v>
      </c>
      <c r="E58" s="25">
        <v>12</v>
      </c>
      <c r="F58" s="85">
        <v>1.302</v>
      </c>
      <c r="G58" s="85"/>
      <c r="H58" s="97">
        <f t="shared" si="1"/>
        <v>5312.16</v>
      </c>
      <c r="I58" s="97"/>
      <c r="J58" s="97"/>
    </row>
    <row r="59" spans="1:20" ht="15" customHeight="1" x14ac:dyDescent="0.25">
      <c r="A59" s="28" t="s">
        <v>34</v>
      </c>
      <c r="B59" s="1">
        <v>96612000</v>
      </c>
      <c r="C59" s="70">
        <v>1219</v>
      </c>
      <c r="D59" s="29">
        <v>5000</v>
      </c>
      <c r="E59" s="25">
        <v>12</v>
      </c>
      <c r="F59" s="85">
        <v>1.302</v>
      </c>
      <c r="G59" s="85"/>
      <c r="H59" s="97">
        <f t="shared" si="1"/>
        <v>95228.28</v>
      </c>
      <c r="I59" s="97"/>
      <c r="J59" s="97"/>
    </row>
    <row r="60" spans="1:20" ht="15" customHeight="1" x14ac:dyDescent="0.25">
      <c r="A60" s="28" t="s">
        <v>35</v>
      </c>
      <c r="B60" s="1">
        <v>96616000</v>
      </c>
      <c r="C60" s="71">
        <v>568</v>
      </c>
      <c r="D60" s="29">
        <v>5000</v>
      </c>
      <c r="E60" s="25">
        <v>12</v>
      </c>
      <c r="F60" s="85">
        <v>1.302</v>
      </c>
      <c r="G60" s="85"/>
      <c r="H60" s="97">
        <f t="shared" si="1"/>
        <v>44372.160000000003</v>
      </c>
      <c r="I60" s="97"/>
      <c r="J60" s="97"/>
    </row>
    <row r="61" spans="1:20" ht="15" customHeight="1" x14ac:dyDescent="0.25">
      <c r="A61" s="28" t="s">
        <v>36</v>
      </c>
      <c r="B61" s="1">
        <v>96622000</v>
      </c>
      <c r="C61" s="72">
        <v>495</v>
      </c>
      <c r="D61" s="29">
        <v>5000</v>
      </c>
      <c r="E61" s="25">
        <v>12</v>
      </c>
      <c r="F61" s="85">
        <v>1.302</v>
      </c>
      <c r="G61" s="85"/>
      <c r="H61" s="97">
        <f t="shared" si="1"/>
        <v>38669.4</v>
      </c>
      <c r="I61" s="97"/>
      <c r="J61" s="97"/>
    </row>
    <row r="62" spans="1:20" ht="15" customHeight="1" x14ac:dyDescent="0.25">
      <c r="A62" s="28" t="s">
        <v>37</v>
      </c>
      <c r="B62" s="1">
        <v>96625000</v>
      </c>
      <c r="C62" s="67">
        <v>639</v>
      </c>
      <c r="D62" s="29">
        <v>5000</v>
      </c>
      <c r="E62" s="25">
        <v>12</v>
      </c>
      <c r="F62" s="85">
        <v>1.302</v>
      </c>
      <c r="G62" s="85"/>
      <c r="H62" s="97">
        <f t="shared" si="1"/>
        <v>49918.68</v>
      </c>
      <c r="I62" s="97"/>
      <c r="J62" s="97"/>
    </row>
    <row r="63" spans="1:20" ht="15" customHeight="1" x14ac:dyDescent="0.25">
      <c r="A63" s="28" t="s">
        <v>38</v>
      </c>
      <c r="B63" s="1">
        <v>96631000</v>
      </c>
      <c r="C63" s="67">
        <v>202</v>
      </c>
      <c r="D63" s="29">
        <v>5000</v>
      </c>
      <c r="E63" s="25">
        <v>12</v>
      </c>
      <c r="F63" s="85">
        <v>1.302</v>
      </c>
      <c r="G63" s="85"/>
      <c r="H63" s="97">
        <f t="shared" si="1"/>
        <v>15780.24</v>
      </c>
      <c r="I63" s="97"/>
      <c r="J63" s="97"/>
    </row>
    <row r="64" spans="1:20" ht="15" customHeight="1" x14ac:dyDescent="0.25">
      <c r="A64" s="28" t="s">
        <v>39</v>
      </c>
      <c r="B64" s="1">
        <v>96634000</v>
      </c>
      <c r="C64" s="73">
        <v>1324</v>
      </c>
      <c r="D64" s="29">
        <v>5000</v>
      </c>
      <c r="E64" s="25">
        <v>12</v>
      </c>
      <c r="F64" s="85">
        <v>1.302</v>
      </c>
      <c r="G64" s="85"/>
      <c r="H64" s="97">
        <f t="shared" si="1"/>
        <v>103430.88</v>
      </c>
      <c r="I64" s="97"/>
      <c r="J64" s="97"/>
    </row>
    <row r="65" spans="1:10" ht="15" customHeight="1" x14ac:dyDescent="0.25">
      <c r="A65" s="28" t="s">
        <v>40</v>
      </c>
      <c r="B65" s="1">
        <v>96634000</v>
      </c>
      <c r="C65" s="67">
        <v>998</v>
      </c>
      <c r="D65" s="29">
        <v>5000</v>
      </c>
      <c r="E65" s="25">
        <v>12</v>
      </c>
      <c r="F65" s="85">
        <v>1.302</v>
      </c>
      <c r="G65" s="85"/>
      <c r="H65" s="97">
        <f t="shared" si="1"/>
        <v>77963.759999999995</v>
      </c>
      <c r="I65" s="97"/>
      <c r="J65" s="97"/>
    </row>
    <row r="66" spans="1:10" ht="15" customHeight="1" x14ac:dyDescent="0.25">
      <c r="A66" s="28" t="s">
        <v>41</v>
      </c>
      <c r="B66" s="1">
        <v>96691000</v>
      </c>
      <c r="C66" s="68">
        <v>49</v>
      </c>
      <c r="D66" s="29">
        <v>5000</v>
      </c>
      <c r="E66" s="25">
        <v>12</v>
      </c>
      <c r="F66" s="85">
        <v>1.302</v>
      </c>
      <c r="G66" s="85"/>
      <c r="H66" s="97">
        <f t="shared" si="1"/>
        <v>3827.88</v>
      </c>
      <c r="I66" s="97"/>
      <c r="J66" s="97"/>
    </row>
    <row r="67" spans="1:10" ht="15" customHeight="1" x14ac:dyDescent="0.25">
      <c r="A67" s="28" t="s">
        <v>42</v>
      </c>
      <c r="B67" s="1">
        <v>96628000</v>
      </c>
      <c r="C67" s="68">
        <v>221</v>
      </c>
      <c r="D67" s="29">
        <v>5000</v>
      </c>
      <c r="E67" s="25">
        <v>12</v>
      </c>
      <c r="F67" s="85">
        <v>1.302</v>
      </c>
      <c r="G67" s="85"/>
      <c r="H67" s="97">
        <f t="shared" si="1"/>
        <v>17264.52</v>
      </c>
      <c r="I67" s="97"/>
      <c r="J67" s="97"/>
    </row>
    <row r="68" spans="1:10" ht="15" customHeight="1" x14ac:dyDescent="0.25">
      <c r="A68" s="28" t="s">
        <v>43</v>
      </c>
      <c r="B68" s="1">
        <v>96640000</v>
      </c>
      <c r="C68" s="67">
        <v>603</v>
      </c>
      <c r="D68" s="29">
        <v>5000</v>
      </c>
      <c r="E68" s="25">
        <v>12</v>
      </c>
      <c r="F68" s="85">
        <v>1.302</v>
      </c>
      <c r="G68" s="85"/>
      <c r="H68" s="97">
        <f t="shared" si="1"/>
        <v>47106.36</v>
      </c>
      <c r="I68" s="97"/>
      <c r="J68" s="97"/>
    </row>
    <row r="69" spans="1:10" ht="15" customHeight="1" x14ac:dyDescent="0.25">
      <c r="A69" s="28" t="s">
        <v>44</v>
      </c>
      <c r="B69" s="1"/>
      <c r="C69" s="67">
        <v>596</v>
      </c>
      <c r="D69" s="29">
        <v>5000</v>
      </c>
      <c r="E69" s="25">
        <v>12</v>
      </c>
      <c r="F69" s="85">
        <v>1.302</v>
      </c>
      <c r="G69" s="85"/>
      <c r="H69" s="97">
        <f t="shared" si="1"/>
        <v>46559.519999999997</v>
      </c>
      <c r="I69" s="97"/>
      <c r="J69" s="97"/>
    </row>
    <row r="70" spans="1:10" ht="15" customHeight="1" x14ac:dyDescent="0.25">
      <c r="A70" s="28" t="s">
        <v>45</v>
      </c>
      <c r="B70" s="2"/>
      <c r="C70" s="67">
        <v>2611</v>
      </c>
      <c r="D70" s="29">
        <v>5000</v>
      </c>
      <c r="E70" s="25">
        <v>12</v>
      </c>
      <c r="F70" s="85">
        <v>1.302</v>
      </c>
      <c r="G70" s="85"/>
      <c r="H70" s="97">
        <f t="shared" si="1"/>
        <v>203971.32</v>
      </c>
      <c r="I70" s="97"/>
      <c r="J70" s="97"/>
    </row>
    <row r="71" spans="1:10" ht="15.75" x14ac:dyDescent="0.2">
      <c r="A71" s="31" t="s">
        <v>27</v>
      </c>
      <c r="B71" s="25"/>
      <c r="C71" s="55">
        <v>0</v>
      </c>
      <c r="D71" s="55">
        <v>0</v>
      </c>
      <c r="E71" s="55">
        <v>0</v>
      </c>
      <c r="F71" s="98"/>
      <c r="G71" s="99"/>
      <c r="H71" s="100">
        <v>12010.95</v>
      </c>
      <c r="I71" s="101"/>
      <c r="J71" s="102"/>
    </row>
    <row r="72" spans="1:10" ht="15.75" x14ac:dyDescent="0.2">
      <c r="A72" s="32" t="s">
        <v>20</v>
      </c>
      <c r="B72" s="32"/>
      <c r="C72" s="59">
        <f>SUM(C54:C71)</f>
        <v>13072</v>
      </c>
      <c r="D72" s="33"/>
      <c r="E72" s="34"/>
      <c r="F72" s="82"/>
      <c r="G72" s="82"/>
      <c r="H72" s="87">
        <f>H54+H55+H56+H57+H58+H59+H60+H61+H62+H63+H64+H65+H66+H67+H68+H69+H70+H71</f>
        <v>1033195.5900000001</v>
      </c>
      <c r="I72" s="87"/>
      <c r="J72" s="87"/>
    </row>
    <row r="73" spans="1:10" ht="15.75" x14ac:dyDescent="0.2">
      <c r="A73" s="37"/>
      <c r="B73" s="37"/>
      <c r="C73" s="50"/>
      <c r="D73" s="51"/>
      <c r="E73" s="52"/>
      <c r="F73" s="53"/>
      <c r="G73" s="53"/>
      <c r="H73" s="54"/>
      <c r="I73" s="54"/>
      <c r="J73" s="54"/>
    </row>
    <row r="74" spans="1:10" ht="28.5" customHeight="1" x14ac:dyDescent="0.2">
      <c r="A74" s="88" t="s">
        <v>76</v>
      </c>
      <c r="B74" s="88"/>
      <c r="C74" s="88"/>
      <c r="D74" s="88"/>
      <c r="E74" s="88"/>
      <c r="F74" s="88"/>
      <c r="G74" s="88"/>
      <c r="H74" s="88"/>
      <c r="I74" s="88"/>
      <c r="J74" s="88"/>
    </row>
    <row r="75" spans="1:10" ht="36.75" customHeight="1" x14ac:dyDescent="0.2">
      <c r="A75" s="89" t="s">
        <v>28</v>
      </c>
      <c r="B75" s="89" t="s">
        <v>18</v>
      </c>
      <c r="C75" s="79" t="s">
        <v>25</v>
      </c>
      <c r="D75" s="80"/>
      <c r="E75" s="80"/>
      <c r="F75" s="80"/>
      <c r="G75" s="81"/>
      <c r="H75" s="90" t="s">
        <v>66</v>
      </c>
      <c r="I75" s="91"/>
      <c r="J75" s="92"/>
    </row>
    <row r="76" spans="1:10" ht="94.5" x14ac:dyDescent="0.2">
      <c r="A76" s="89"/>
      <c r="B76" s="89"/>
      <c r="C76" s="57" t="s">
        <v>67</v>
      </c>
      <c r="D76" s="57" t="s">
        <v>68</v>
      </c>
      <c r="E76" s="57" t="s">
        <v>69</v>
      </c>
      <c r="F76" s="96" t="s">
        <v>70</v>
      </c>
      <c r="G76" s="96"/>
      <c r="H76" s="93"/>
      <c r="I76" s="94"/>
      <c r="J76" s="95"/>
    </row>
    <row r="77" spans="1:10" ht="15.75" x14ac:dyDescent="0.2">
      <c r="A77" s="56">
        <v>1</v>
      </c>
      <c r="B77" s="56">
        <v>2</v>
      </c>
      <c r="C77" s="56">
        <v>3</v>
      </c>
      <c r="D77" s="56">
        <v>4</v>
      </c>
      <c r="E77" s="25">
        <v>5</v>
      </c>
      <c r="F77" s="85">
        <v>6</v>
      </c>
      <c r="G77" s="85"/>
      <c r="H77" s="85">
        <v>7</v>
      </c>
      <c r="I77" s="85"/>
      <c r="J77" s="85"/>
    </row>
    <row r="78" spans="1:10" ht="15" customHeight="1" x14ac:dyDescent="0.25">
      <c r="A78" s="28" t="s">
        <v>29</v>
      </c>
      <c r="B78" s="1">
        <v>96602000</v>
      </c>
      <c r="C78" s="67">
        <v>755</v>
      </c>
      <c r="D78" s="29">
        <v>5000</v>
      </c>
      <c r="E78" s="25">
        <v>12</v>
      </c>
      <c r="F78" s="85">
        <v>1.302</v>
      </c>
      <c r="G78" s="85"/>
      <c r="H78" s="86">
        <f>C78*D78*E78*F78/1000</f>
        <v>58980.6</v>
      </c>
      <c r="I78" s="86"/>
      <c r="J78" s="86"/>
    </row>
    <row r="79" spans="1:10" ht="15" customHeight="1" x14ac:dyDescent="0.25">
      <c r="A79" s="28" t="s">
        <v>30</v>
      </c>
      <c r="B79" s="1">
        <v>96604000</v>
      </c>
      <c r="C79" s="68">
        <v>371</v>
      </c>
      <c r="D79" s="29">
        <v>5000</v>
      </c>
      <c r="E79" s="25">
        <v>12</v>
      </c>
      <c r="F79" s="85">
        <v>1.302</v>
      </c>
      <c r="G79" s="85"/>
      <c r="H79" s="86">
        <f>C79*D79*E79*F79/1000</f>
        <v>28982.52</v>
      </c>
      <c r="I79" s="86"/>
      <c r="J79" s="86"/>
    </row>
    <row r="80" spans="1:10" ht="15" customHeight="1" x14ac:dyDescent="0.25">
      <c r="A80" s="28" t="s">
        <v>31</v>
      </c>
      <c r="B80" s="1">
        <v>96607000</v>
      </c>
      <c r="C80" s="67">
        <v>753</v>
      </c>
      <c r="D80" s="29">
        <v>5000</v>
      </c>
      <c r="E80" s="25">
        <v>12</v>
      </c>
      <c r="F80" s="85">
        <v>1.302</v>
      </c>
      <c r="G80" s="85"/>
      <c r="H80" s="86">
        <f>C80*D80*E80*F80/1000</f>
        <v>58824.36</v>
      </c>
      <c r="I80" s="86"/>
      <c r="J80" s="86"/>
    </row>
    <row r="81" spans="1:10" ht="15" customHeight="1" x14ac:dyDescent="0.25">
      <c r="A81" s="28" t="s">
        <v>32</v>
      </c>
      <c r="B81" s="1">
        <v>96610000</v>
      </c>
      <c r="C81" s="67">
        <v>1600</v>
      </c>
      <c r="D81" s="29">
        <v>5000</v>
      </c>
      <c r="E81" s="25">
        <v>12</v>
      </c>
      <c r="F81" s="85">
        <v>1.302</v>
      </c>
      <c r="G81" s="85"/>
      <c r="H81" s="86">
        <f t="shared" ref="H81:H94" si="2">C81*D81*E81*F81/1000</f>
        <v>124992</v>
      </c>
      <c r="I81" s="86"/>
      <c r="J81" s="86"/>
    </row>
    <row r="82" spans="1:10" ht="15" customHeight="1" x14ac:dyDescent="0.25">
      <c r="A82" s="28" t="s">
        <v>33</v>
      </c>
      <c r="B82" s="1">
        <v>96611000</v>
      </c>
      <c r="C82" s="69">
        <v>68</v>
      </c>
      <c r="D82" s="29">
        <v>5000</v>
      </c>
      <c r="E82" s="25">
        <v>12</v>
      </c>
      <c r="F82" s="85">
        <v>1.302</v>
      </c>
      <c r="G82" s="85"/>
      <c r="H82" s="86">
        <f t="shared" si="2"/>
        <v>5312.16</v>
      </c>
      <c r="I82" s="86"/>
      <c r="J82" s="86"/>
    </row>
    <row r="83" spans="1:10" ht="15" customHeight="1" x14ac:dyDescent="0.25">
      <c r="A83" s="28" t="s">
        <v>34</v>
      </c>
      <c r="B83" s="1">
        <v>96612000</v>
      </c>
      <c r="C83" s="70">
        <v>1219</v>
      </c>
      <c r="D83" s="29">
        <v>5000</v>
      </c>
      <c r="E83" s="25">
        <v>12</v>
      </c>
      <c r="F83" s="85">
        <v>1.302</v>
      </c>
      <c r="G83" s="85"/>
      <c r="H83" s="86">
        <f t="shared" si="2"/>
        <v>95228.28</v>
      </c>
      <c r="I83" s="86"/>
      <c r="J83" s="86"/>
    </row>
    <row r="84" spans="1:10" ht="15" customHeight="1" x14ac:dyDescent="0.25">
      <c r="A84" s="28" t="s">
        <v>35</v>
      </c>
      <c r="B84" s="1">
        <v>96616000</v>
      </c>
      <c r="C84" s="71">
        <v>568</v>
      </c>
      <c r="D84" s="29">
        <v>5000</v>
      </c>
      <c r="E84" s="25">
        <v>12</v>
      </c>
      <c r="F84" s="85">
        <v>1.302</v>
      </c>
      <c r="G84" s="85"/>
      <c r="H84" s="86">
        <f t="shared" si="2"/>
        <v>44372.160000000003</v>
      </c>
      <c r="I84" s="86"/>
      <c r="J84" s="86"/>
    </row>
    <row r="85" spans="1:10" ht="15" customHeight="1" x14ac:dyDescent="0.25">
      <c r="A85" s="28" t="s">
        <v>36</v>
      </c>
      <c r="B85" s="1">
        <v>96622000</v>
      </c>
      <c r="C85" s="72">
        <v>495</v>
      </c>
      <c r="D85" s="29">
        <v>5000</v>
      </c>
      <c r="E85" s="25">
        <v>12</v>
      </c>
      <c r="F85" s="85">
        <v>1.302</v>
      </c>
      <c r="G85" s="85"/>
      <c r="H85" s="86">
        <f t="shared" si="2"/>
        <v>38669.4</v>
      </c>
      <c r="I85" s="86"/>
      <c r="J85" s="86"/>
    </row>
    <row r="86" spans="1:10" ht="15" customHeight="1" x14ac:dyDescent="0.25">
      <c r="A86" s="28" t="s">
        <v>37</v>
      </c>
      <c r="B86" s="1">
        <v>96625000</v>
      </c>
      <c r="C86" s="67">
        <v>639</v>
      </c>
      <c r="D86" s="29">
        <v>5000</v>
      </c>
      <c r="E86" s="25">
        <v>12</v>
      </c>
      <c r="F86" s="85">
        <v>1.302</v>
      </c>
      <c r="G86" s="85"/>
      <c r="H86" s="86">
        <f t="shared" si="2"/>
        <v>49918.68</v>
      </c>
      <c r="I86" s="86"/>
      <c r="J86" s="86"/>
    </row>
    <row r="87" spans="1:10" ht="15" customHeight="1" x14ac:dyDescent="0.25">
      <c r="A87" s="28" t="s">
        <v>38</v>
      </c>
      <c r="B87" s="1">
        <v>96631000</v>
      </c>
      <c r="C87" s="67">
        <v>202</v>
      </c>
      <c r="D87" s="29">
        <v>5000</v>
      </c>
      <c r="E87" s="25">
        <v>12</v>
      </c>
      <c r="F87" s="85">
        <v>1.302</v>
      </c>
      <c r="G87" s="85"/>
      <c r="H87" s="86">
        <f t="shared" si="2"/>
        <v>15780.24</v>
      </c>
      <c r="I87" s="86"/>
      <c r="J87" s="86"/>
    </row>
    <row r="88" spans="1:10" ht="15" customHeight="1" x14ac:dyDescent="0.25">
      <c r="A88" s="28" t="s">
        <v>39</v>
      </c>
      <c r="B88" s="1">
        <v>96634000</v>
      </c>
      <c r="C88" s="73">
        <v>1324</v>
      </c>
      <c r="D88" s="29">
        <v>5000</v>
      </c>
      <c r="E88" s="25">
        <v>12</v>
      </c>
      <c r="F88" s="85">
        <v>1.302</v>
      </c>
      <c r="G88" s="85"/>
      <c r="H88" s="86">
        <f t="shared" si="2"/>
        <v>103430.88</v>
      </c>
      <c r="I88" s="86"/>
      <c r="J88" s="86"/>
    </row>
    <row r="89" spans="1:10" ht="15" customHeight="1" x14ac:dyDescent="0.25">
      <c r="A89" s="28" t="s">
        <v>40</v>
      </c>
      <c r="B89" s="1">
        <v>96634000</v>
      </c>
      <c r="C89" s="67">
        <v>998</v>
      </c>
      <c r="D89" s="29">
        <v>5000</v>
      </c>
      <c r="E89" s="25">
        <v>12</v>
      </c>
      <c r="F89" s="85">
        <v>1.302</v>
      </c>
      <c r="G89" s="85"/>
      <c r="H89" s="86">
        <f t="shared" si="2"/>
        <v>77963.759999999995</v>
      </c>
      <c r="I89" s="86"/>
      <c r="J89" s="86"/>
    </row>
    <row r="90" spans="1:10" ht="15" customHeight="1" x14ac:dyDescent="0.25">
      <c r="A90" s="28" t="s">
        <v>41</v>
      </c>
      <c r="B90" s="1">
        <v>96691000</v>
      </c>
      <c r="C90" s="68">
        <v>49</v>
      </c>
      <c r="D90" s="29">
        <v>5000</v>
      </c>
      <c r="E90" s="25">
        <v>12</v>
      </c>
      <c r="F90" s="85">
        <v>1.302</v>
      </c>
      <c r="G90" s="85"/>
      <c r="H90" s="86">
        <f t="shared" si="2"/>
        <v>3827.88</v>
      </c>
      <c r="I90" s="86"/>
      <c r="J90" s="86"/>
    </row>
    <row r="91" spans="1:10" ht="15" customHeight="1" x14ac:dyDescent="0.25">
      <c r="A91" s="28" t="s">
        <v>42</v>
      </c>
      <c r="B91" s="1">
        <v>96628000</v>
      </c>
      <c r="C91" s="68">
        <v>221</v>
      </c>
      <c r="D91" s="29">
        <v>5000</v>
      </c>
      <c r="E91" s="25">
        <v>12</v>
      </c>
      <c r="F91" s="85">
        <v>1.302</v>
      </c>
      <c r="G91" s="85"/>
      <c r="H91" s="86">
        <f t="shared" si="2"/>
        <v>17264.52</v>
      </c>
      <c r="I91" s="86"/>
      <c r="J91" s="86"/>
    </row>
    <row r="92" spans="1:10" ht="15" customHeight="1" x14ac:dyDescent="0.25">
      <c r="A92" s="28" t="s">
        <v>43</v>
      </c>
      <c r="B92" s="1">
        <v>96640000</v>
      </c>
      <c r="C92" s="67">
        <v>603</v>
      </c>
      <c r="D92" s="29">
        <v>5000</v>
      </c>
      <c r="E92" s="25">
        <v>12</v>
      </c>
      <c r="F92" s="85">
        <v>1.302</v>
      </c>
      <c r="G92" s="85"/>
      <c r="H92" s="86">
        <f t="shared" si="2"/>
        <v>47106.36</v>
      </c>
      <c r="I92" s="86"/>
      <c r="J92" s="86"/>
    </row>
    <row r="93" spans="1:10" ht="15" customHeight="1" x14ac:dyDescent="0.25">
      <c r="A93" s="28" t="s">
        <v>44</v>
      </c>
      <c r="B93" s="1"/>
      <c r="C93" s="67">
        <v>596</v>
      </c>
      <c r="D93" s="29">
        <v>5000</v>
      </c>
      <c r="E93" s="25">
        <v>12</v>
      </c>
      <c r="F93" s="85">
        <v>1.302</v>
      </c>
      <c r="G93" s="85"/>
      <c r="H93" s="86">
        <f t="shared" si="2"/>
        <v>46559.519999999997</v>
      </c>
      <c r="I93" s="86"/>
      <c r="J93" s="86"/>
    </row>
    <row r="94" spans="1:10" ht="15" customHeight="1" x14ac:dyDescent="0.25">
      <c r="A94" s="28" t="s">
        <v>45</v>
      </c>
      <c r="B94" s="2"/>
      <c r="C94" s="67">
        <v>2611</v>
      </c>
      <c r="D94" s="29">
        <v>5000</v>
      </c>
      <c r="E94" s="25">
        <v>12</v>
      </c>
      <c r="F94" s="85">
        <v>1.302</v>
      </c>
      <c r="G94" s="85"/>
      <c r="H94" s="86">
        <f t="shared" si="2"/>
        <v>203971.32</v>
      </c>
      <c r="I94" s="86"/>
      <c r="J94" s="86"/>
    </row>
    <row r="95" spans="1:10" ht="15.75" x14ac:dyDescent="0.2">
      <c r="A95" s="31" t="s">
        <v>27</v>
      </c>
      <c r="B95" s="25"/>
      <c r="C95" s="55">
        <v>0</v>
      </c>
      <c r="D95" s="55">
        <v>0</v>
      </c>
      <c r="E95" s="55">
        <v>0</v>
      </c>
      <c r="F95" s="82"/>
      <c r="G95" s="82"/>
      <c r="H95" s="83">
        <v>12010.95</v>
      </c>
      <c r="I95" s="83"/>
      <c r="J95" s="83"/>
    </row>
    <row r="96" spans="1:10" ht="15.75" x14ac:dyDescent="0.2">
      <c r="A96" s="32" t="s">
        <v>20</v>
      </c>
      <c r="B96" s="32"/>
      <c r="C96" s="59">
        <f>SUM(C78:C95)</f>
        <v>13072</v>
      </c>
      <c r="D96" s="33"/>
      <c r="E96" s="34"/>
      <c r="F96" s="82"/>
      <c r="G96" s="82"/>
      <c r="H96" s="84">
        <f>H78+H79+H80+H81+H82+H83+H84+H85+H86+H87+H88+H89+H90+H91+H92+H93+H94+H95</f>
        <v>1033195.5900000001</v>
      </c>
      <c r="I96" s="84"/>
      <c r="J96" s="84"/>
    </row>
  </sheetData>
  <mergeCells count="163">
    <mergeCell ref="A1:J1"/>
    <mergeCell ref="A2:J2"/>
    <mergeCell ref="A3:J3"/>
    <mergeCell ref="I4:J4"/>
    <mergeCell ref="C5:E5"/>
    <mergeCell ref="I5:J5"/>
    <mergeCell ref="C11:G11"/>
    <mergeCell ref="I11:J11"/>
    <mergeCell ref="B12:G12"/>
    <mergeCell ref="I12:J12"/>
    <mergeCell ref="I14:J14"/>
    <mergeCell ref="I15:J15"/>
    <mergeCell ref="I6:J6"/>
    <mergeCell ref="G7:H7"/>
    <mergeCell ref="I7:J7"/>
    <mergeCell ref="I8:J8"/>
    <mergeCell ref="I9:J9"/>
    <mergeCell ref="C10:G10"/>
    <mergeCell ref="I10:J10"/>
    <mergeCell ref="I16:J16"/>
    <mergeCell ref="B17:G17"/>
    <mergeCell ref="B20:C20"/>
    <mergeCell ref="D20:J20"/>
    <mergeCell ref="A23:J23"/>
    <mergeCell ref="A24:A25"/>
    <mergeCell ref="B24:B25"/>
    <mergeCell ref="C24:G24"/>
    <mergeCell ref="H24:J25"/>
    <mergeCell ref="F25:G25"/>
    <mergeCell ref="I17:J17"/>
    <mergeCell ref="F29:G29"/>
    <mergeCell ref="H29:J29"/>
    <mergeCell ref="F30:G30"/>
    <mergeCell ref="H30:J30"/>
    <mergeCell ref="F31:G31"/>
    <mergeCell ref="H31:J31"/>
    <mergeCell ref="F26:G26"/>
    <mergeCell ref="H26:J26"/>
    <mergeCell ref="F27:G27"/>
    <mergeCell ref="H27:J27"/>
    <mergeCell ref="F28:G28"/>
    <mergeCell ref="H28:J28"/>
    <mergeCell ref="F35:G35"/>
    <mergeCell ref="H35:J35"/>
    <mergeCell ref="F36:G36"/>
    <mergeCell ref="H36:J36"/>
    <mergeCell ref="F37:G37"/>
    <mergeCell ref="H37:J37"/>
    <mergeCell ref="F32:G32"/>
    <mergeCell ref="H32:J32"/>
    <mergeCell ref="F33:G33"/>
    <mergeCell ref="H33:J33"/>
    <mergeCell ref="F34:G34"/>
    <mergeCell ref="H34:J34"/>
    <mergeCell ref="F41:G41"/>
    <mergeCell ref="H41:J41"/>
    <mergeCell ref="F42:G42"/>
    <mergeCell ref="H42:J42"/>
    <mergeCell ref="F43:G43"/>
    <mergeCell ref="H43:J43"/>
    <mergeCell ref="F38:G38"/>
    <mergeCell ref="H38:J38"/>
    <mergeCell ref="F39:G39"/>
    <mergeCell ref="H39:J39"/>
    <mergeCell ref="F40:G40"/>
    <mergeCell ref="H40:J40"/>
    <mergeCell ref="A51:A52"/>
    <mergeCell ref="B51:B52"/>
    <mergeCell ref="C51:G51"/>
    <mergeCell ref="H51:J52"/>
    <mergeCell ref="F52:G52"/>
    <mergeCell ref="F53:G53"/>
    <mergeCell ref="H53:J53"/>
    <mergeCell ref="F44:G44"/>
    <mergeCell ref="H44:J44"/>
    <mergeCell ref="F45:G45"/>
    <mergeCell ref="H45:J45"/>
    <mergeCell ref="A48:J48"/>
    <mergeCell ref="A50:J50"/>
    <mergeCell ref="F57:G57"/>
    <mergeCell ref="H57:J57"/>
    <mergeCell ref="F58:G58"/>
    <mergeCell ref="H58:J58"/>
    <mergeCell ref="F59:G59"/>
    <mergeCell ref="H59:J59"/>
    <mergeCell ref="F54:G54"/>
    <mergeCell ref="H54:J54"/>
    <mergeCell ref="F55:G55"/>
    <mergeCell ref="H55:J55"/>
    <mergeCell ref="F56:G56"/>
    <mergeCell ref="H56:J56"/>
    <mergeCell ref="F63:G63"/>
    <mergeCell ref="H63:J63"/>
    <mergeCell ref="F64:G64"/>
    <mergeCell ref="H64:J64"/>
    <mergeCell ref="F65:G65"/>
    <mergeCell ref="H65:J65"/>
    <mergeCell ref="F60:G60"/>
    <mergeCell ref="H60:J60"/>
    <mergeCell ref="F61:G61"/>
    <mergeCell ref="H61:J61"/>
    <mergeCell ref="F62:G62"/>
    <mergeCell ref="H62:J62"/>
    <mergeCell ref="F69:G69"/>
    <mergeCell ref="H69:J69"/>
    <mergeCell ref="F70:G70"/>
    <mergeCell ref="H70:J70"/>
    <mergeCell ref="F71:G71"/>
    <mergeCell ref="H71:J71"/>
    <mergeCell ref="F66:G66"/>
    <mergeCell ref="H66:J66"/>
    <mergeCell ref="F67:G67"/>
    <mergeCell ref="H67:J67"/>
    <mergeCell ref="F68:G68"/>
    <mergeCell ref="H68:J68"/>
    <mergeCell ref="F77:G77"/>
    <mergeCell ref="H77:J77"/>
    <mergeCell ref="F78:G78"/>
    <mergeCell ref="H78:J78"/>
    <mergeCell ref="F79:G79"/>
    <mergeCell ref="H79:J79"/>
    <mergeCell ref="F72:G72"/>
    <mergeCell ref="H72:J72"/>
    <mergeCell ref="A74:J74"/>
    <mergeCell ref="A75:A76"/>
    <mergeCell ref="B75:B76"/>
    <mergeCell ref="C75:G75"/>
    <mergeCell ref="H75:J76"/>
    <mergeCell ref="F76:G76"/>
    <mergeCell ref="F83:G83"/>
    <mergeCell ref="H83:J83"/>
    <mergeCell ref="F84:G84"/>
    <mergeCell ref="H84:J84"/>
    <mergeCell ref="F85:G85"/>
    <mergeCell ref="H85:J85"/>
    <mergeCell ref="F80:G80"/>
    <mergeCell ref="H80:J80"/>
    <mergeCell ref="F81:G81"/>
    <mergeCell ref="H81:J81"/>
    <mergeCell ref="F82:G82"/>
    <mergeCell ref="H82:J82"/>
    <mergeCell ref="F89:G89"/>
    <mergeCell ref="H89:J89"/>
    <mergeCell ref="F90:G90"/>
    <mergeCell ref="H90:J90"/>
    <mergeCell ref="F91:G91"/>
    <mergeCell ref="H91:J91"/>
    <mergeCell ref="F86:G86"/>
    <mergeCell ref="H86:J86"/>
    <mergeCell ref="F87:G87"/>
    <mergeCell ref="H87:J87"/>
    <mergeCell ref="F88:G88"/>
    <mergeCell ref="H88:J88"/>
    <mergeCell ref="F95:G95"/>
    <mergeCell ref="H95:J95"/>
    <mergeCell ref="F96:G96"/>
    <mergeCell ref="H96:J96"/>
    <mergeCell ref="F92:G92"/>
    <mergeCell ref="H92:J92"/>
    <mergeCell ref="F93:G93"/>
    <mergeCell ref="H93:J93"/>
    <mergeCell ref="F94:G94"/>
    <mergeCell ref="H94:J94"/>
  </mergeCells>
  <pageMargins left="0.39370078740157483" right="0.19685039370078741" top="0.43307086614173229" bottom="0.31496062992125984" header="0.15748031496062992" footer="0.39370078740157483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2FF364-B87B-4E18-A01B-8B1AC0784B48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Классное руководство</vt:lpstr>
      <vt:lpstr>'Классное руководство'!Область_печати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Саидов Адлан Альвиевич</dc:creator>
  <cp:lastModifiedBy>Саидов Адлан Альвиевич</cp:lastModifiedBy>
  <cp:lastPrinted>2021-10-22T12:12:39Z</cp:lastPrinted>
  <dcterms:created xsi:type="dcterms:W3CDTF">1999-06-07T14:24:01Z</dcterms:created>
  <dcterms:modified xsi:type="dcterms:W3CDTF">2022-11-01T07:05:29Z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